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3040" windowHeight="8910" activeTab="1"/>
  </bookViews>
  <sheets>
    <sheet name="Instructions" sheetId="9" r:id="rId1"/>
    <sheet name="Category 1" sheetId="6" r:id="rId2"/>
    <sheet name="Category 2" sheetId="8" r:id="rId3"/>
    <sheet name="Cat 3A- Fleet Mgmt." sheetId="16" r:id="rId4"/>
    <sheet name="Cat 3B- MDM" sheetId="17" r:id="rId5"/>
    <sheet name="Cat 3C- Mob. Integration" sheetId="18" r:id="rId6"/>
    <sheet name="Cat 3D throgh 3N" sheetId="19" r:id="rId7"/>
    <sheet name="Category 4" sheetId="11" r:id="rId8"/>
  </sheets>
  <calcPr calcId="162913"/>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8" i="6" l="1"/>
  <c r="M9" i="6"/>
  <c r="M10" i="6"/>
  <c r="M11" i="6"/>
  <c r="M12" i="6"/>
  <c r="M13" i="6"/>
  <c r="M7" i="6"/>
  <c r="E8" i="6"/>
  <c r="E9" i="6"/>
  <c r="E10" i="6"/>
  <c r="E11" i="6"/>
  <c r="E12" i="6"/>
  <c r="E13" i="6"/>
  <c r="E7" i="6"/>
  <c r="M14" i="6" l="1"/>
  <c r="E14" i="6"/>
  <c r="D11" i="17"/>
  <c r="I13" i="11"/>
  <c r="I10" i="11"/>
  <c r="I12" i="11" s="1"/>
  <c r="I9" i="11"/>
  <c r="I11" i="11"/>
  <c r="G9" i="11"/>
  <c r="G10" i="11"/>
  <c r="G11" i="11"/>
  <c r="I8" i="11"/>
  <c r="G8" i="11"/>
  <c r="D23" i="16" l="1"/>
  <c r="D10" i="16" l="1"/>
  <c r="D23" i="18" l="1"/>
  <c r="D10" i="18"/>
  <c r="D9" i="18"/>
  <c r="D8" i="18"/>
  <c r="D7" i="18"/>
  <c r="D11" i="18" s="1"/>
  <c r="D30" i="18" s="1"/>
  <c r="D23" i="17"/>
  <c r="D10" i="17"/>
  <c r="D9" i="17"/>
  <c r="D8" i="17"/>
  <c r="D7" i="17"/>
  <c r="D24" i="16"/>
  <c r="D22" i="16"/>
  <c r="D21" i="16"/>
  <c r="D20" i="16"/>
  <c r="D11" i="16"/>
  <c r="D9" i="16"/>
  <c r="D8" i="16"/>
  <c r="D7" i="16"/>
  <c r="D12" i="16" l="1"/>
  <c r="D25" i="16"/>
  <c r="D32" i="16" s="1"/>
  <c r="D30" i="17"/>
  <c r="H55" i="8" l="1"/>
  <c r="H10" i="8"/>
  <c r="H13" i="8"/>
  <c r="H16" i="8"/>
  <c r="H19" i="8"/>
  <c r="H22" i="8"/>
  <c r="H25" i="8"/>
  <c r="H28" i="8"/>
  <c r="H31" i="8"/>
  <c r="H34" i="8"/>
  <c r="H37" i="8"/>
  <c r="H40" i="8"/>
  <c r="H43" i="8"/>
  <c r="H46" i="8"/>
  <c r="H49" i="8"/>
  <c r="H52" i="8"/>
  <c r="H7" i="8"/>
  <c r="E15" i="6" l="1"/>
</calcChain>
</file>

<file path=xl/sharedStrings.xml><?xml version="1.0" encoding="utf-8"?>
<sst xmlns="http://schemas.openxmlformats.org/spreadsheetml/2006/main" count="246" uniqueCount="137">
  <si>
    <t>basic phone - unlimited voice &amp; messaging</t>
  </si>
  <si>
    <t>Smartphone - unlimited data, voice &amp; messaging</t>
  </si>
  <si>
    <t>data only - low - 150 kb</t>
  </si>
  <si>
    <t>data only - moderate - 4 Gig</t>
  </si>
  <si>
    <t>Smartphone - 4 Gig of data,  unlimited voice &amp; messaging</t>
  </si>
  <si>
    <t>rate</t>
  </si>
  <si>
    <t>Scenario</t>
  </si>
  <si>
    <t>Smartphone - 300 minutes of voice, unlimited data  &amp; messaging</t>
  </si>
  <si>
    <t>Tablet - 1 Gig of data</t>
  </si>
  <si>
    <t>data only - unlimited data</t>
  </si>
  <si>
    <t>Bring Your Own Device Scenarios</t>
  </si>
  <si>
    <t>CJ18020 Wireless Voice, Data and Accessories Attachment C: Costsheet</t>
  </si>
  <si>
    <t xml:space="preserve">Vendor Name: </t>
  </si>
  <si>
    <r>
      <t xml:space="preserve">Description
</t>
    </r>
    <r>
      <rPr>
        <b/>
        <i/>
        <sz val="9"/>
        <color theme="1"/>
        <rFont val="Calibri"/>
        <family val="2"/>
        <scheme val="minor"/>
      </rPr>
      <t>assume customer provides own device separately.  Pricing is for 1 device/plan as applicable for scenario.</t>
    </r>
  </si>
  <si>
    <t>ILU Discount Offering</t>
  </si>
  <si>
    <t>Descripiton</t>
  </si>
  <si>
    <t>Percentage off discount rate offered to ILU accounts as defined by the Scope of Work</t>
  </si>
  <si>
    <t>What aspects of plans does this discount apply to? Please be specific.</t>
  </si>
  <si>
    <t>Pecentage Off (%)</t>
  </si>
  <si>
    <r>
      <t xml:space="preserve">OFFEROR NOTES </t>
    </r>
    <r>
      <rPr>
        <sz val="11"/>
        <color theme="1"/>
        <rFont val="Calibri"/>
        <family val="2"/>
        <scheme val="minor"/>
      </rPr>
      <t xml:space="preserve"> Describe plan attributes and characteristics per the instructions*.</t>
    </r>
  </si>
  <si>
    <t>Subsidized Device Scenarios</t>
  </si>
  <si>
    <t>requirements</t>
  </si>
  <si>
    <r>
      <t xml:space="preserve">Description
</t>
    </r>
    <r>
      <rPr>
        <b/>
        <i/>
        <sz val="9"/>
        <color theme="1"/>
        <rFont val="Calibri"/>
        <family val="2"/>
        <scheme val="minor"/>
      </rPr>
      <t>carrier provides a device along with the rate plan.  Pricing is for 1 device/plan as applicable per scenario.</t>
    </r>
  </si>
  <si>
    <t>Subsidized Device Scenario Requirements</t>
  </si>
  <si>
    <t>Manufacture/Brand</t>
  </si>
  <si>
    <t>Price Per Unit</t>
  </si>
  <si>
    <t>Basic Cell Phone</t>
  </si>
  <si>
    <t>Push to Talk Device</t>
  </si>
  <si>
    <t>SmartPhones</t>
  </si>
  <si>
    <t>Tablets</t>
  </si>
  <si>
    <t>Cellular Modems
stand alone, integrated  or USB</t>
  </si>
  <si>
    <t>MiFi Hot Spots</t>
  </si>
  <si>
    <t>WiFi Cellular Routers</t>
  </si>
  <si>
    <t>IoT Sensors</t>
  </si>
  <si>
    <t>Cellular-enabled video cameras</t>
  </si>
  <si>
    <t>Cases</t>
  </si>
  <si>
    <t>Screen Protectors</t>
  </si>
  <si>
    <t>Chargers</t>
  </si>
  <si>
    <t>Cords / cables</t>
  </si>
  <si>
    <t>Signal Boosters / Antennas</t>
  </si>
  <si>
    <t>Headsets for use with wireless devices</t>
  </si>
  <si>
    <t>Speakers for use with wireless devices</t>
  </si>
  <si>
    <t>*monthly rate covers 1 user / plan for device, network access, unlimited voice talk time and unlimited messaging
*device must be most current in stock device
*data used on device will be pulled from account pool
*plan includes unlimited messaging from the US to other countries</t>
  </si>
  <si>
    <t>*monthly rate covers 1 user / plan for device, network access, 300 minutes of voice talk time, unlimited messaging, unlimited mobile hot spot and unlimited 4G data
*device must be no older than one generation removed from most current model
*data must not throttle before at least 20 gigs of data have been used in the current month
*minutes must contribute to overall account pool
*plan includes unlimited messaging from the US to other countries</t>
  </si>
  <si>
    <t>*monthly rate covers 1 user / plan for device, network access, unlimited voice talk time, unlimited messaging, unlimited mobile hot spot and unlimited 4G data
*device must be no older than one generation removed from most current model
*data must not throttle before at least 20 gigs of data have been used in the current month
*plan includes unlimited messaging from the US to other countries</t>
  </si>
  <si>
    <t>*monthly rate covers 1 user / plan for device, network access, unlimited 4G data and unlimited mobile hotspot
*device must be no older than one generation removed from most current model
*data must not throttle before at least 20 gigs of data have been used in the current month</t>
  </si>
  <si>
    <t>*monthly rate covers 1 user / plan for network access, unlimited 4G data and unlimited mobile hotspot
*data must not throttle before at least 20 gigs of date have been used in the current month</t>
  </si>
  <si>
    <t>*monthly rate covers 1 user / pland for network access, unlimited voice talk time, unlimited messaging, unlimited mobile hot spot and unlimited 4G data
*data must not throttle before at least 20 gigs of data have been used in the current month
*plan includes unlimited messaging from the US to other countries</t>
  </si>
  <si>
    <t>Description</t>
  </si>
  <si>
    <t>Total</t>
  </si>
  <si>
    <t>Grand Total (C14 + K14)</t>
  </si>
  <si>
    <t>rate ($ per month)</t>
  </si>
  <si>
    <t>Offerors are encouraged to offer an Individual Liable (ILU) Discount defined in Section 5 of the Scope of Work (Attachment B).  This information will also be scored as a technical scorable criteria (Attachment E).  Please Provide a percentage off, if applicable and include a description of what plans, or part of plans this discount will apply to.  This information will become part of any Master Agreement that results from this solicitation.</t>
  </si>
  <si>
    <t>Average Cost</t>
  </si>
  <si>
    <t>Item Description</t>
  </si>
  <si>
    <t>Item Number</t>
  </si>
  <si>
    <t>MSRP</t>
  </si>
  <si>
    <t>Category Percentage off of MSRP (If applicable)</t>
  </si>
  <si>
    <t>Model</t>
  </si>
  <si>
    <t>Notes</t>
  </si>
  <si>
    <t xml:space="preserve">Instructions </t>
  </si>
  <si>
    <t xml:space="preserve">Offeror:  Please fill out the tab for each Award Category covered by your proposal.  </t>
  </si>
  <si>
    <t>Award Category 4 Costsheet</t>
  </si>
  <si>
    <t>Award Category 2 Costsheet</t>
  </si>
  <si>
    <t>Award Category 1 Costsheet</t>
  </si>
  <si>
    <t>VENDOR</t>
  </si>
  <si>
    <t>Monthly Recurring Cost</t>
  </si>
  <si>
    <t>minimum quantity of licenses</t>
  </si>
  <si>
    <t>monthly fee</t>
  </si>
  <si>
    <r>
      <t xml:space="preserve">total annual cost
</t>
    </r>
    <r>
      <rPr>
        <i/>
        <sz val="11"/>
        <color theme="1"/>
        <rFont val="Calibri"/>
        <family val="2"/>
        <scheme val="minor"/>
      </rPr>
      <t>(qty x fee x 12)</t>
    </r>
  </si>
  <si>
    <t>Basic Mobile Device Management cost per device</t>
  </si>
  <si>
    <t>Total Annual Recurring Cost</t>
  </si>
  <si>
    <t>Service Requirements</t>
  </si>
  <si>
    <t>Basic Mobile Device Management</t>
  </si>
  <si>
    <t>*central control to enroll, configure, secure, monitor and manage all enrolled devices (ioS, Android, Blackberry, Windows)
*Ability to confirgure and update devices over-the-air 
*Ability to push and update custom apps to devices over-the-air
*Enforce security and compliance policies
*Secure Mobile Access to corporate resources
*Provide Secure Container for corporate apps and data on each device
*Ability to remote wipe entire device and / or only apps and data in secure container</t>
  </si>
  <si>
    <t>Installation &amp; Set Up Costs</t>
  </si>
  <si>
    <t>Total Set Up Cost</t>
  </si>
  <si>
    <r>
      <t xml:space="preserve">OFFEROR NOTES </t>
    </r>
    <r>
      <rPr>
        <sz val="11"/>
        <color theme="1"/>
        <rFont val="Calibri"/>
        <family val="2"/>
        <scheme val="minor"/>
      </rPr>
      <t xml:space="preserve"> Details of Installation and Set Up of customer's instance</t>
    </r>
  </si>
  <si>
    <t>Total One Time Cost for Installation, Set Up and Basic System Administrator Training</t>
  </si>
  <si>
    <t>Installation &amp; Set Up Requirements</t>
  </si>
  <si>
    <t>Installation, Set Up and Basic System Administrator Training</t>
  </si>
  <si>
    <t>*Set up and configuration of customer's instance in provider's hosted environment.
*At least one remote meeting with customer's designated system administrator to complete set up and provide knowledge transfer.</t>
  </si>
  <si>
    <t>Plan Description</t>
  </si>
  <si>
    <t>Plan Name</t>
  </si>
  <si>
    <t>Characteristics of Plan</t>
  </si>
  <si>
    <t>Total Cost</t>
  </si>
  <si>
    <t>Plan Cost per month</t>
  </si>
  <si>
    <t>Award Category 3-D through 3-N Costsheet</t>
  </si>
  <si>
    <t>Category 3A: Fleet Management Costsheet</t>
  </si>
  <si>
    <t>Instructions:  Offeror,  Please fill out all fields in this color below.  The value in Cell D30 will be used to determine cost points in the evaluation of your Fleet Management offering.  Although only basic Fleet Management costs will be used to evaluate cost, offeror shall make available their full suite of Fleet Management services should they be awarded under this contract.</t>
  </si>
  <si>
    <t>Questions for team:
1.  Do we want same quantity tiers as we designated for MDM?</t>
  </si>
  <si>
    <t>minimum quantity of vehicles</t>
  </si>
  <si>
    <t>Basic Fleet Management</t>
  </si>
  <si>
    <t>cost per vehicle</t>
  </si>
  <si>
    <t>Total Installation and Set Up Cost</t>
  </si>
  <si>
    <t>*Set up and configuration of customer's instance in provider's hosted environment.
*install each device in vehicle and connect to OBD-II</t>
  </si>
  <si>
    <t>Scorable Cost</t>
  </si>
  <si>
    <t>Category 3B: Mobile Device Management Costsheet</t>
  </si>
  <si>
    <t>Instructions:  Offeror,  Please fill out all fields in this color below.  The value in Cell D30 will be used to determine cost points in the evaluation of your Mobile Device Management offering.  Although only basic Mobile Device Management costs will be used to evaluate cost, offeror shall make available their full suite of Mobile Device Management services should they be awarded under this contract.</t>
  </si>
  <si>
    <t>Category 3C: Mobile Integration Costsheet</t>
  </si>
  <si>
    <t>Instructions:  Offeror,  Please fill out all fields in this color below.  The value in Cell D30 will be used to determine cost points in the evaluation of your Mobile Integration offering.  Although only basic Mobile Integration Features will be used to evaluate cost, offeror shall make available their full suite of Mobile Integration services should they be awarded under this contract.</t>
  </si>
  <si>
    <t>Basic Mobile  Integration cost per device</t>
  </si>
  <si>
    <t>Basic Mobile  Integration</t>
  </si>
  <si>
    <t>As a minimum, solutions meeting this criteria will provide:
•	Single Number Reach or the ability for a user to be reached at a single business telephone number.
•	Calls to that single telephone number would ring at both the user’s desk phone or mobile device either through simultaneous and/or sequential ringing.
• Single Voicemail Box for calls to that single business number.</t>
  </si>
  <si>
    <t>*Set up and configuration of customer's mobile service with integration to wired service.
*At least one remote meeting with customer's designated system administrator to complete set up and provide knowledge transfer.</t>
  </si>
  <si>
    <t xml:space="preserve">Instructions:  Offeror,  Please fill out all fields in this color below.  Do not fill in, modify or delete any other cells.  The value in Cell H55 will be used to determine cost points in the evaluation for Award Category 2.   Please fill in your top 3 selling items in each item number.   Items 1-5 are required to be filled in to be considered for Award Category 2.  If items 1-5 are not filled in on this sheet, the proposal will be considered nonresponsive for Award Category 2.   Items 6-16 are for informational purposes, but will be included in the contract if awarded.  "Price per Unit" in Column E is your price quote for your proposal.  MSRP maybe filled in if applicable.  If you offer a percentage off of a category or make please indicate so and include this information in your notes.  This will become part of the contract if awarded.  In the cost proposal, contractor must specify a minimum discount off contractor list price  that  will be offered to participating entities for each type of equipment or accessory that meets the requirements of this contract.  If there is no discount please indicate so. 
Catalog items to follow in MA formation.
</t>
  </si>
  <si>
    <t>*Solution to track, monitor &amp; dispatch vehicles while collecting information on vehicle location &amp; operation
*must have option to connect to vehicle's On Board Diagnostic-II (OBD-II) port 
*Ability to monitor vehicle location
*Provide location-based vehicle dispatch support
*Collect information on driver performance
*Real time and historical reporting via secure, centralized portal
*Ability to set up alerts based on customer devined parameters</t>
  </si>
  <si>
    <t>Installation/ One time cost</t>
  </si>
  <si>
    <t>Consutlative Hourly Rate (this rate will be included in the contract)</t>
  </si>
  <si>
    <t>.</t>
  </si>
  <si>
    <t>Category 3 awards</t>
  </si>
  <si>
    <t>All Award Category 3 awards will be done by subcategory.  If your proposal covers 3A, 3B, or 3C please fill out the appropriate tab.  If your proposal covers 3D through 3M, please fill out a tab for each subcategory you are proposing for.    For example,  if you are submitting for 3D, 3E, 3F, and 3G your proposal would include 4 copies of the "Category 3-D through 3-M" tab labeled for each subcategory.</t>
  </si>
  <si>
    <t>Minimum Quantity Purchase</t>
  </si>
  <si>
    <t>Total Rate per month</t>
  </si>
  <si>
    <t>Average</t>
  </si>
  <si>
    <t xml:space="preserve">Instructions:  Offeror,  Please fill out all fields in this color below.  Do not fill in, modify or delete any other cells.  The value in Cell I12 will be used to determine cost points in the evaluation for Award Category 4.    </t>
  </si>
  <si>
    <t>Catalog Discount Offering</t>
  </si>
  <si>
    <t>Offerors are encouraged to offer a discount off of their offerings under award category 1.  Offerors pricing in the scenarios above would reflect this discount.  This information will also be scored as a technical scorable criteria (Attachment E).  Please Provide a percentage off, if applicable and include a description of what plans, or part of plans this discount will apply to.  This information will become part of any Master Agreement that results from this solicitation.</t>
  </si>
  <si>
    <t>Instructions:  Offeror,  Please fill out all fields in this color below.  Do not fill in, modify or delete any other cells.  The value in Cell C15 will be used to determine cost points in the evaluation for Award Category 1.  All rates in Columns C and K must be filled in with your offfering that meets the minimum requirements of the scenario descriptions below.  Senarios left blank on this form constitute a non responsive proposal and will be rejected for Award Category 1.  Please provide a detailed description of the plans that meet each scenario including all relevant information for end users. All plans submitted in this Attachment must be included in Attachment G.</t>
  </si>
  <si>
    <t>Usage Weight</t>
  </si>
  <si>
    <t>Weighted Cost</t>
  </si>
  <si>
    <t>Percentage off discount rate offered plans as defined by the Scope of Work (Must be an entry to be responsive)</t>
  </si>
  <si>
    <t>Product Name</t>
  </si>
  <si>
    <t>Product Description</t>
  </si>
  <si>
    <t>Characteristics of Product</t>
  </si>
  <si>
    <t>Percentage Off Discount (%)*</t>
  </si>
  <si>
    <t>Instructions:  Offeror,  Please fill out all fields in this color below.  You may add lines for more products if applicable.  Do not fill in, modify or delete any other cells.  The value in Cell E13 will be used to determine cost points in the evaluation for Award Categories 3-D through 3-N.    Offeror shall provide a Minimum Discount % for each Award Category it is seeking an award in. A vendor will be deemed non-responsive for any award category (3-D thought 3-N) it does not provide a Minimum Discount % of at least greater than 0%. When proposing your minimum discount % off, do not provide a percentage range. Provide single values. Any deviation from this format may result in disqualification of your proposal. Minimum Discount % provided herein shall apply to all products offered/referenced in detail listings for the given service Award Category.  Please submit one of these tabs for each subcategory of award you are proposing.</t>
  </si>
  <si>
    <t>*The Offeror with the highest proposed minimum discount % (or Average disocunt off) for the given subcategory will receive 100% of the cost points possible for that service category. All other Offerors will receive a percentage of the cost points possible based on the percentage by which their proposed discount % is lower than the highest discount % in the given category. The formula to compute cost points is: (Proposed Discount % / Maximum Proposed Discount %) * Total Cost Points Available.</t>
  </si>
  <si>
    <t>Unlimited Data Plans (no Throttling) that are used by First Responders</t>
  </si>
  <si>
    <t>*monthly rate covers 1 user / pland for network access, unlimited voice talk time, unlimited messaging, unlimited mobile hot spot and unlimited 4G data
*plan includes unlimited messaging from the US to other countries</t>
  </si>
  <si>
    <t>*monthly rate covers 1 user / plan for network access, unlimited voice talk time, unlimited messaging, unlimited mobile hot spot and at least 4 Gig of 4G data
*data must contribute to overall account pool
*unused data from the previous month may roll over into the next month's allowance
*plan includes unlimited messaging from the US to other countries</t>
  </si>
  <si>
    <t>*monthly rate covers 1 user / plan for device, network access, unlimited voice talk time, unlimited messaging, unlimited mobile hot spot and at least 4 Gig of 4G data
*device must be no older than one generation removed from most current model
*data must contribute to overall account pool
*unused data from the previous month may roll over into the next month's allowance
*plan includes unlimited messaging from the US to other countries</t>
  </si>
  <si>
    <t>*monthly rate covers 1 user / plan for network access, unlimited mobile hot spot and at least 1 Gig of 4G data
*data must contribute to overall account pool
*unused data from the previous month may roll over into the next month's allowance</t>
  </si>
  <si>
    <t>*monthly rate covers 1 user / plan for device, network access and at least 150 kb of 4G data
*device must be no older than one generation removed from most current model
*data must contribute to overall account pool
*unused data from the previous month may roll over into the next month's allowance</t>
  </si>
  <si>
    <t>*monthly rate covers 1 user / plan for network access, at least 150 kb of 4G data
*data must contribute to overall account pool
*unused data from the previous month may roll over into the next month's allowance</t>
  </si>
  <si>
    <t>*monthly rate covers 1 user / plan for device, network access, at least 4 Gig of 4G data and unlimited mobile hotspot
*device must be no older than one generation removed from most current model
*data must contribute to overall account pool
*unused data from the previous month may roll over into the next month's allowance</t>
  </si>
  <si>
    <t>*monthly rate covers 1 user / plan for network access and at least 4 Gig of 4G data and unlimited mobile hotspot
*data must contribute to overall account pool
*unused data from the previous month may roll over into the next month's allowance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</si>
</sst>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_);[Red]\(&quot;$&quot;#,##0.00\)"/>
    <numFmt numFmtId="43" formatCode="_(* #,##0.00_);_(* \(#,##0.00\);_(* &quot;-&quot;??_);_(@_)"/>
    <numFmt numFmtId="164" formatCode="&quot;$&quot;#,##0.00"/>
  </numFmts>
  <fonts count="16" x14ac:knownFonts="1">
    <font>
      <sz val="11"/>
      <color theme="1"/>
      <name val="Calibri"/>
      <family val="2"/>
      <scheme val="minor"/>
    </font>
    <font>
      <b/>
      <i/>
      <sz val="11"/>
      <color theme="1"/>
      <name val="Calibri"/>
      <family val="2"/>
      <scheme val="minor"/>
    </font>
    <font>
      <sz val="9"/>
      <color theme="1"/>
      <name val="Calibri"/>
      <family val="2"/>
      <scheme val="minor"/>
    </font>
    <font>
      <sz val="8"/>
      <color theme="1"/>
      <name val="Calibri"/>
      <family val="2"/>
      <scheme val="minor"/>
    </font>
    <font>
      <b/>
      <i/>
      <sz val="9"/>
      <color theme="1"/>
      <name val="Calibri"/>
      <family val="2"/>
      <scheme val="minor"/>
    </font>
    <font>
      <b/>
      <i/>
      <sz val="14"/>
      <color theme="1"/>
      <name val="Calibri"/>
      <family val="2"/>
      <scheme val="minor"/>
    </font>
    <font>
      <sz val="14"/>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2"/>
      <color theme="1"/>
      <name val="Calibri"/>
      <family val="2"/>
    </font>
    <font>
      <sz val="12"/>
      <color theme="1"/>
      <name val="Symbol"/>
      <family val="1"/>
      <charset val="2"/>
    </font>
    <font>
      <sz val="12"/>
      <color theme="1"/>
      <name val="Courier New"/>
      <family val="3"/>
    </font>
    <font>
      <sz val="11"/>
      <color theme="0"/>
      <name val="Calibri"/>
      <family val="2"/>
      <scheme val="minor"/>
    </font>
    <font>
      <sz val="12"/>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s>
  <borders count="62">
    <border>
      <left/>
      <right/>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auto="1"/>
      </right>
      <top/>
      <bottom style="thin">
        <color auto="1"/>
      </bottom>
      <diagonal/>
    </border>
    <border>
      <left/>
      <right style="thin">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indexed="64"/>
      </right>
      <top style="thin">
        <color auto="1"/>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s>
  <cellStyleXfs count="2">
    <xf numFmtId="0" fontId="0" fillId="0" borderId="0"/>
    <xf numFmtId="43" fontId="8" fillId="0" borderId="0" applyFont="0" applyFill="0" applyBorder="0" applyAlignment="0" applyProtection="0"/>
  </cellStyleXfs>
  <cellXfs count="360">
    <xf numFmtId="0" fontId="0" fillId="0" borderId="0" xfId="0"/>
    <xf numFmtId="0" fontId="0" fillId="0" borderId="0" xfId="0" applyAlignment="1">
      <alignment wrapText="1"/>
    </xf>
    <xf numFmtId="0" fontId="0" fillId="0" borderId="0" xfId="0"/>
    <xf numFmtId="0" fontId="0" fillId="0" borderId="0" xfId="0"/>
    <xf numFmtId="0" fontId="0" fillId="0" borderId="0" xfId="0" applyAlignment="1">
      <alignment vertical="top"/>
    </xf>
    <xf numFmtId="0" fontId="0" fillId="0" borderId="0" xfId="0" applyAlignment="1">
      <alignment vertical="center"/>
    </xf>
    <xf numFmtId="0" fontId="0" fillId="0" borderId="0" xfId="0" applyAlignment="1">
      <alignment horizontal="center"/>
    </xf>
    <xf numFmtId="0" fontId="0" fillId="0" borderId="0" xfId="0"/>
    <xf numFmtId="0" fontId="0" fillId="0" borderId="0" xfId="0" applyBorder="1"/>
    <xf numFmtId="0" fontId="1" fillId="3" borderId="2" xfId="0" applyFont="1" applyFill="1" applyBorder="1" applyAlignment="1">
      <alignment vertical="center" wrapText="1"/>
    </xf>
    <xf numFmtId="8" fontId="0" fillId="4" borderId="2" xfId="0" applyNumberFormat="1" applyFill="1" applyBorder="1" applyAlignment="1">
      <alignment horizontal="center" vertical="center"/>
    </xf>
    <xf numFmtId="8" fontId="0" fillId="4" borderId="2" xfId="0" applyNumberFormat="1" applyFill="1" applyBorder="1" applyAlignment="1">
      <alignment vertical="center"/>
    </xf>
    <xf numFmtId="0" fontId="0" fillId="5" borderId="2" xfId="0" applyFill="1" applyBorder="1" applyAlignment="1">
      <alignment vertical="top" wrapText="1"/>
    </xf>
    <xf numFmtId="0" fontId="0" fillId="5" borderId="2" xfId="0" applyFill="1" applyBorder="1" applyAlignment="1">
      <alignment vertical="top"/>
    </xf>
    <xf numFmtId="0" fontId="1" fillId="3" borderId="2" xfId="0" applyFont="1" applyFill="1" applyBorder="1" applyAlignment="1">
      <alignment horizontal="center" vertical="center" wrapText="1"/>
    </xf>
    <xf numFmtId="0" fontId="0" fillId="0" borderId="0" xfId="0" applyAlignment="1">
      <alignment horizontal="center"/>
    </xf>
    <xf numFmtId="9" fontId="3" fillId="0" borderId="0" xfId="0" applyNumberFormat="1" applyFont="1" applyFill="1" applyBorder="1" applyAlignment="1">
      <alignment horizontal="left" wrapText="1"/>
    </xf>
    <xf numFmtId="0" fontId="1" fillId="3" borderId="2" xfId="0" applyFont="1" applyFill="1" applyBorder="1" applyAlignment="1">
      <alignment horizontal="center" vertical="center"/>
    </xf>
    <xf numFmtId="0" fontId="7" fillId="5" borderId="2" xfId="0" applyFont="1" applyFill="1" applyBorder="1" applyAlignment="1">
      <alignment vertical="top" wrapText="1"/>
    </xf>
    <xf numFmtId="0" fontId="0" fillId="0" borderId="0" xfId="0" applyAlignment="1"/>
    <xf numFmtId="0" fontId="0" fillId="4" borderId="2" xfId="0" applyFill="1" applyBorder="1"/>
    <xf numFmtId="0" fontId="0" fillId="4" borderId="8" xfId="0" applyFill="1" applyBorder="1"/>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0" fillId="0" borderId="0" xfId="0"/>
    <xf numFmtId="0" fontId="1" fillId="3" borderId="15" xfId="0" applyFont="1" applyFill="1" applyBorder="1" applyAlignment="1">
      <alignment horizontal="center" vertical="center"/>
    </xf>
    <xf numFmtId="0" fontId="1" fillId="3" borderId="16" xfId="0" applyFont="1" applyFill="1" applyBorder="1" applyAlignment="1">
      <alignment vertical="center" wrapText="1"/>
    </xf>
    <xf numFmtId="0" fontId="1" fillId="3" borderId="37" xfId="0" applyFont="1" applyFill="1" applyBorder="1" applyAlignment="1">
      <alignment horizontal="center" vertical="center"/>
    </xf>
    <xf numFmtId="0" fontId="5" fillId="2" borderId="11" xfId="0" applyFont="1" applyFill="1" applyBorder="1" applyAlignment="1"/>
    <xf numFmtId="0" fontId="5" fillId="2" borderId="17" xfId="0" applyFont="1" applyFill="1" applyBorder="1" applyAlignment="1"/>
    <xf numFmtId="0" fontId="0" fillId="5" borderId="8" xfId="0" applyFill="1" applyBorder="1" applyAlignment="1">
      <alignment vertical="top"/>
    </xf>
    <xf numFmtId="0" fontId="1" fillId="3" borderId="14" xfId="0" applyFont="1" applyFill="1" applyBorder="1" applyAlignment="1">
      <alignment horizontal="center" vertical="center" wrapText="1"/>
    </xf>
    <xf numFmtId="8" fontId="0" fillId="4" borderId="30" xfId="0" applyNumberFormat="1" applyFill="1" applyBorder="1" applyAlignment="1">
      <alignment horizontal="center" vertical="center"/>
    </xf>
    <xf numFmtId="0" fontId="0" fillId="4" borderId="4" xfId="0" applyFill="1" applyBorder="1"/>
    <xf numFmtId="164" fontId="0" fillId="4" borderId="2" xfId="0" applyNumberFormat="1" applyFill="1" applyBorder="1"/>
    <xf numFmtId="164" fontId="0" fillId="4" borderId="8" xfId="0" applyNumberFormat="1" applyFill="1" applyBorder="1"/>
    <xf numFmtId="164" fontId="0" fillId="4" borderId="4" xfId="0" applyNumberFormat="1" applyFill="1" applyBorder="1"/>
    <xf numFmtId="0" fontId="1" fillId="3" borderId="19" xfId="0" applyFont="1" applyFill="1" applyBorder="1" applyAlignment="1">
      <alignment horizontal="center" vertical="center" wrapText="1"/>
    </xf>
    <xf numFmtId="0" fontId="1" fillId="3" borderId="19" xfId="0" applyFont="1" applyFill="1" applyBorder="1" applyAlignment="1">
      <alignment horizontal="center" vertical="center"/>
    </xf>
    <xf numFmtId="0" fontId="1" fillId="3" borderId="26" xfId="0" applyFont="1" applyFill="1" applyBorder="1" applyAlignment="1">
      <alignment horizontal="center" vertical="center" wrapText="1"/>
    </xf>
    <xf numFmtId="0" fontId="1" fillId="3" borderId="26" xfId="0" applyFont="1" applyFill="1" applyBorder="1" applyAlignment="1">
      <alignment horizontal="center" vertical="center"/>
    </xf>
    <xf numFmtId="164" fontId="0" fillId="7" borderId="30" xfId="0" applyNumberFormat="1" applyFill="1" applyBorder="1" applyAlignment="1">
      <alignment horizontal="center" vertical="center"/>
    </xf>
    <xf numFmtId="164" fontId="0" fillId="4" borderId="4" xfId="0" applyNumberFormat="1" applyFill="1" applyBorder="1" applyAlignment="1">
      <alignment horizontal="center"/>
    </xf>
    <xf numFmtId="164" fontId="0" fillId="4" borderId="2" xfId="0" applyNumberFormat="1" applyFill="1" applyBorder="1" applyAlignment="1">
      <alignment horizontal="center"/>
    </xf>
    <xf numFmtId="164" fontId="0" fillId="4" borderId="8" xfId="0" applyNumberFormat="1" applyFill="1" applyBorder="1" applyAlignment="1">
      <alignment horizontal="center"/>
    </xf>
    <xf numFmtId="10" fontId="0" fillId="4" borderId="4" xfId="0" applyNumberFormat="1" applyFill="1" applyBorder="1"/>
    <xf numFmtId="10" fontId="0" fillId="4" borderId="2" xfId="0" applyNumberFormat="1" applyFill="1" applyBorder="1"/>
    <xf numFmtId="10" fontId="0" fillId="4" borderId="8" xfId="0" applyNumberFormat="1" applyFill="1" applyBorder="1"/>
    <xf numFmtId="0" fontId="5" fillId="2" borderId="0" xfId="0" applyFont="1" applyFill="1" applyBorder="1" applyAlignment="1">
      <alignment horizontal="center"/>
    </xf>
    <xf numFmtId="0" fontId="1" fillId="3" borderId="14" xfId="0" applyFont="1" applyFill="1" applyBorder="1" applyAlignment="1">
      <alignment horizontal="center" vertical="center"/>
    </xf>
    <xf numFmtId="8" fontId="0" fillId="7" borderId="30" xfId="0" applyNumberFormat="1" applyFill="1" applyBorder="1"/>
    <xf numFmtId="0" fontId="0" fillId="5" borderId="14" xfId="0" applyFill="1" applyBorder="1" applyAlignment="1">
      <alignment vertical="top"/>
    </xf>
    <xf numFmtId="8" fontId="2" fillId="4" borderId="14" xfId="0" applyNumberFormat="1" applyFont="1" applyFill="1" applyBorder="1" applyAlignment="1">
      <alignment vertical="center" wrapText="1"/>
    </xf>
    <xf numFmtId="8" fontId="2" fillId="7" borderId="30" xfId="0" applyNumberFormat="1" applyFont="1" applyFill="1" applyBorder="1" applyAlignment="1">
      <alignment vertical="center" wrapText="1"/>
    </xf>
    <xf numFmtId="0" fontId="0" fillId="5" borderId="6" xfId="0" applyFill="1" applyBorder="1" applyAlignment="1">
      <alignment horizontal="center" vertical="center"/>
    </xf>
    <xf numFmtId="0" fontId="0" fillId="5" borderId="13" xfId="0" applyFill="1" applyBorder="1" applyAlignment="1">
      <alignment horizontal="center" vertical="center"/>
    </xf>
    <xf numFmtId="0" fontId="0" fillId="5" borderId="1" xfId="0" applyFill="1" applyBorder="1" applyAlignment="1">
      <alignment horizontal="center" vertical="center"/>
    </xf>
    <xf numFmtId="0" fontId="0" fillId="5" borderId="38" xfId="0" applyFill="1" applyBorder="1" applyAlignment="1">
      <alignment horizontal="center" vertical="center"/>
    </xf>
    <xf numFmtId="0" fontId="0" fillId="5" borderId="45" xfId="0" applyFill="1" applyBorder="1" applyAlignment="1">
      <alignment horizontal="center" vertical="center"/>
    </xf>
    <xf numFmtId="0" fontId="0" fillId="5" borderId="24" xfId="0" applyFill="1" applyBorder="1" applyAlignment="1">
      <alignment horizontal="center" vertical="center"/>
    </xf>
    <xf numFmtId="0" fontId="9" fillId="0" borderId="0" xfId="0" applyFont="1"/>
    <xf numFmtId="0" fontId="5" fillId="2" borderId="2" xfId="0" applyFont="1" applyFill="1" applyBorder="1" applyAlignment="1">
      <alignment horizontal="center"/>
    </xf>
    <xf numFmtId="0" fontId="0" fillId="5" borderId="2" xfId="0" applyFill="1" applyBorder="1" applyAlignment="1">
      <alignment horizontal="center" vertical="center" wrapText="1"/>
    </xf>
    <xf numFmtId="8" fontId="0" fillId="5" borderId="10" xfId="0" applyNumberFormat="1" applyFill="1" applyBorder="1" applyAlignment="1">
      <alignment horizontal="center" vertical="center"/>
    </xf>
    <xf numFmtId="0" fontId="0" fillId="4" borderId="10" xfId="0" applyFill="1" applyBorder="1" applyAlignment="1">
      <alignment vertical="top" wrapText="1"/>
    </xf>
    <xf numFmtId="0" fontId="0" fillId="4" borderId="2" xfId="0" applyFill="1" applyBorder="1" applyAlignment="1">
      <alignment vertical="top" wrapText="1"/>
    </xf>
    <xf numFmtId="0" fontId="9" fillId="5" borderId="2" xfId="0" applyFont="1" applyFill="1" applyBorder="1"/>
    <xf numFmtId="0" fontId="7" fillId="5" borderId="10" xfId="0" applyFont="1" applyFill="1" applyBorder="1" applyAlignment="1">
      <alignment vertical="top" wrapText="1"/>
    </xf>
    <xf numFmtId="0" fontId="0" fillId="3" borderId="53" xfId="0" applyFill="1" applyBorder="1" applyAlignment="1">
      <alignment horizontal="center" vertical="center"/>
    </xf>
    <xf numFmtId="0" fontId="1" fillId="3" borderId="10" xfId="0" applyFont="1" applyFill="1" applyBorder="1" applyAlignment="1">
      <alignment horizontal="center" vertical="center" wrapText="1"/>
    </xf>
    <xf numFmtId="0" fontId="1" fillId="3" borderId="10" xfId="0" applyFont="1" applyFill="1" applyBorder="1" applyAlignment="1">
      <alignment vertical="center" wrapText="1"/>
    </xf>
    <xf numFmtId="9" fontId="0" fillId="0" borderId="0" xfId="0" applyNumberFormat="1" applyFill="1" applyBorder="1" applyAlignment="1">
      <alignment horizontal="center"/>
    </xf>
    <xf numFmtId="0" fontId="11" fillId="0" borderId="0" xfId="0" applyFont="1" applyAlignment="1">
      <alignment vertical="center"/>
    </xf>
    <xf numFmtId="0" fontId="12" fillId="0" borderId="0" xfId="0" applyFont="1" applyAlignment="1">
      <alignment horizontal="left" vertical="center" indent="5"/>
    </xf>
    <xf numFmtId="8" fontId="9" fillId="5" borderId="2" xfId="0" applyNumberFormat="1" applyFont="1" applyFill="1" applyBorder="1" applyAlignment="1">
      <alignment horizontal="center" vertical="center"/>
    </xf>
    <xf numFmtId="0" fontId="13" fillId="0" borderId="0" xfId="0" applyFont="1" applyAlignment="1">
      <alignment horizontal="left" vertical="center" indent="10"/>
    </xf>
    <xf numFmtId="0" fontId="0" fillId="5" borderId="2" xfId="0" applyFill="1" applyBorder="1" applyAlignment="1"/>
    <xf numFmtId="0" fontId="1" fillId="3" borderId="10" xfId="0" applyFont="1" applyFill="1" applyBorder="1" applyAlignment="1">
      <alignment horizontal="center" vertical="center" wrapText="1"/>
    </xf>
    <xf numFmtId="0" fontId="1" fillId="3" borderId="10" xfId="0" applyFont="1" applyFill="1" applyBorder="1" applyAlignment="1">
      <alignment vertical="center" wrapText="1"/>
    </xf>
    <xf numFmtId="9" fontId="0" fillId="0" borderId="0" xfId="0" applyNumberFormat="1" applyFill="1" applyBorder="1" applyAlignment="1">
      <alignment horizontal="center"/>
    </xf>
    <xf numFmtId="8" fontId="9" fillId="7" borderId="30" xfId="0" applyNumberFormat="1" applyFont="1" applyFill="1" applyBorder="1"/>
    <xf numFmtId="0" fontId="5" fillId="2" borderId="26" xfId="0" applyFont="1" applyFill="1" applyBorder="1" applyAlignment="1">
      <alignment horizontal="center"/>
    </xf>
    <xf numFmtId="0" fontId="1" fillId="3" borderId="16"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5" fillId="2" borderId="19" xfId="0" applyFont="1" applyFill="1" applyBorder="1" applyAlignment="1">
      <alignment horizontal="center"/>
    </xf>
    <xf numFmtId="0" fontId="1" fillId="3" borderId="15" xfId="0" applyFont="1" applyFill="1" applyBorder="1" applyAlignment="1">
      <alignment vertical="center" wrapText="1"/>
    </xf>
    <xf numFmtId="0" fontId="1" fillId="3" borderId="60" xfId="0" applyFont="1" applyFill="1" applyBorder="1" applyAlignment="1">
      <alignment vertical="center" wrapText="1"/>
    </xf>
    <xf numFmtId="0" fontId="0" fillId="4" borderId="57" xfId="0" applyFill="1" applyBorder="1" applyAlignment="1">
      <alignment vertical="top" wrapText="1"/>
    </xf>
    <xf numFmtId="0" fontId="9" fillId="5" borderId="57" xfId="0" applyFont="1" applyFill="1" applyBorder="1"/>
    <xf numFmtId="0" fontId="0" fillId="0" borderId="11" xfId="0" applyBorder="1"/>
    <xf numFmtId="0" fontId="0" fillId="0" borderId="52" xfId="0" applyBorder="1"/>
    <xf numFmtId="0" fontId="1" fillId="3" borderId="6" xfId="0" applyFont="1" applyFill="1" applyBorder="1" applyAlignment="1">
      <alignment vertical="center" wrapText="1"/>
    </xf>
    <xf numFmtId="0" fontId="7" fillId="5" borderId="6" xfId="0" applyFont="1" applyFill="1" applyBorder="1" applyAlignment="1">
      <alignment vertical="top" wrapText="1"/>
    </xf>
    <xf numFmtId="0" fontId="1" fillId="3" borderId="57" xfId="0" applyFont="1" applyFill="1" applyBorder="1" applyAlignment="1">
      <alignment vertical="center" wrapText="1"/>
    </xf>
    <xf numFmtId="8" fontId="0" fillId="4" borderId="57" xfId="0" applyNumberFormat="1" applyFill="1" applyBorder="1" applyAlignment="1">
      <alignment vertical="center"/>
    </xf>
    <xf numFmtId="0" fontId="0" fillId="0" borderId="0" xfId="0" applyBorder="1" applyAlignment="1">
      <alignment vertical="center"/>
    </xf>
    <xf numFmtId="0" fontId="0" fillId="5" borderId="57" xfId="0" applyFill="1" applyBorder="1" applyAlignment="1"/>
    <xf numFmtId="9" fontId="0" fillId="0" borderId="52" xfId="0" applyNumberFormat="1" applyFill="1" applyBorder="1" applyAlignment="1">
      <alignment horizontal="center"/>
    </xf>
    <xf numFmtId="0" fontId="7" fillId="5" borderId="45" xfId="0" applyFont="1" applyFill="1" applyBorder="1" applyAlignment="1">
      <alignment vertical="top" wrapText="1"/>
    </xf>
    <xf numFmtId="0" fontId="7" fillId="5" borderId="22" xfId="0" applyFont="1" applyFill="1" applyBorder="1" applyAlignment="1">
      <alignment vertical="top" wrapText="1"/>
    </xf>
    <xf numFmtId="0" fontId="9" fillId="0" borderId="31" xfId="0" applyFont="1" applyBorder="1" applyAlignment="1">
      <alignment vertical="top"/>
    </xf>
    <xf numFmtId="0" fontId="9" fillId="0" borderId="32" xfId="0" applyFont="1" applyBorder="1" applyAlignment="1">
      <alignment vertical="top"/>
    </xf>
    <xf numFmtId="0" fontId="9" fillId="0" borderId="32" xfId="0" applyFont="1" applyBorder="1"/>
    <xf numFmtId="0" fontId="5" fillId="2" borderId="6" xfId="0" applyFont="1" applyFill="1" applyBorder="1" applyAlignment="1">
      <alignment horizontal="center"/>
    </xf>
    <xf numFmtId="0" fontId="0" fillId="4" borderId="40" xfId="0" applyFill="1" applyBorder="1" applyAlignment="1">
      <alignment horizontal="center"/>
    </xf>
    <xf numFmtId="0" fontId="0" fillId="3" borderId="41" xfId="0" applyFill="1" applyBorder="1" applyAlignment="1">
      <alignment horizontal="center" vertical="center"/>
    </xf>
    <xf numFmtId="0" fontId="0" fillId="4" borderId="42" xfId="0" applyFill="1" applyBorder="1" applyAlignment="1">
      <alignment horizontal="center"/>
    </xf>
    <xf numFmtId="164" fontId="0" fillId="4" borderId="30" xfId="0" applyNumberFormat="1" applyFill="1" applyBorder="1" applyAlignment="1">
      <alignment horizontal="center"/>
    </xf>
    <xf numFmtId="164" fontId="0" fillId="4" borderId="21" xfId="0" applyNumberFormat="1" applyFill="1" applyBorder="1" applyAlignment="1">
      <alignment horizontal="center"/>
    </xf>
    <xf numFmtId="164" fontId="0" fillId="4" borderId="30" xfId="0" applyNumberFormat="1" applyFill="1" applyBorder="1"/>
    <xf numFmtId="164" fontId="0" fillId="2" borderId="30" xfId="0" applyNumberFormat="1" applyFill="1" applyBorder="1" applyAlignment="1">
      <alignment horizontal="center" vertical="center"/>
    </xf>
    <xf numFmtId="3" fontId="0" fillId="2" borderId="30" xfId="0" applyNumberFormat="1" applyFill="1" applyBorder="1" applyAlignment="1">
      <alignment horizontal="center"/>
    </xf>
    <xf numFmtId="164" fontId="0" fillId="2" borderId="30" xfId="0" applyNumberFormat="1" applyFill="1" applyBorder="1" applyAlignment="1">
      <alignment horizontal="center"/>
    </xf>
    <xf numFmtId="0" fontId="1" fillId="3" borderId="20" xfId="0" applyFont="1" applyFill="1" applyBorder="1" applyAlignment="1">
      <alignment vertical="center" wrapText="1"/>
    </xf>
    <xf numFmtId="0" fontId="0" fillId="8" borderId="42" xfId="0" applyFill="1" applyBorder="1" applyAlignment="1"/>
    <xf numFmtId="0" fontId="0" fillId="5" borderId="41" xfId="0" applyFill="1" applyBorder="1" applyAlignment="1">
      <alignment vertical="top"/>
    </xf>
    <xf numFmtId="0" fontId="0" fillId="5" borderId="42" xfId="0" applyFill="1" applyBorder="1" applyAlignment="1">
      <alignment vertical="top"/>
    </xf>
    <xf numFmtId="8" fontId="2" fillId="7" borderId="53" xfId="0" applyNumberFormat="1" applyFont="1" applyFill="1" applyBorder="1" applyAlignment="1">
      <alignment vertical="center" wrapText="1"/>
    </xf>
    <xf numFmtId="0" fontId="0" fillId="8" borderId="40" xfId="0" applyFill="1" applyBorder="1" applyAlignment="1"/>
    <xf numFmtId="0" fontId="0" fillId="10" borderId="2" xfId="0" applyFill="1" applyBorder="1" applyAlignment="1">
      <alignment horizontal="center" vertical="center" wrapText="1"/>
    </xf>
    <xf numFmtId="8" fontId="0" fillId="10" borderId="2" xfId="0" applyNumberFormat="1" applyFill="1" applyBorder="1" applyAlignment="1">
      <alignment horizontal="center" vertical="center" wrapText="1"/>
    </xf>
    <xf numFmtId="0" fontId="0" fillId="10" borderId="2" xfId="0" applyFill="1" applyBorder="1" applyAlignment="1">
      <alignment horizontal="center" vertical="center"/>
    </xf>
    <xf numFmtId="0" fontId="0" fillId="10" borderId="14" xfId="0" applyFill="1" applyBorder="1" applyAlignment="1">
      <alignment horizontal="center" vertical="center"/>
    </xf>
    <xf numFmtId="0" fontId="0" fillId="4" borderId="40" xfId="0" applyFill="1" applyBorder="1" applyAlignment="1">
      <alignment horizontal="center"/>
    </xf>
    <xf numFmtId="0" fontId="5" fillId="2" borderId="0" xfId="0" applyFont="1" applyFill="1" applyBorder="1" applyAlignment="1">
      <alignment horizontal="center"/>
    </xf>
    <xf numFmtId="0" fontId="1" fillId="3" borderId="11" xfId="0" applyFont="1" applyFill="1" applyBorder="1" applyAlignment="1">
      <alignment horizontal="center" vertical="center" wrapText="1"/>
    </xf>
    <xf numFmtId="0" fontId="0" fillId="4" borderId="3" xfId="0" applyFill="1" applyBorder="1"/>
    <xf numFmtId="0" fontId="0" fillId="4" borderId="6" xfId="0" applyFill="1" applyBorder="1"/>
    <xf numFmtId="0" fontId="0" fillId="4" borderId="45" xfId="0" applyFill="1" applyBorder="1"/>
    <xf numFmtId="0" fontId="0" fillId="3" borderId="31" xfId="0" applyFill="1" applyBorder="1" applyAlignment="1">
      <alignment vertical="center"/>
    </xf>
    <xf numFmtId="0" fontId="0" fillId="3" borderId="32" xfId="0" applyFill="1" applyBorder="1" applyAlignment="1">
      <alignment vertical="center"/>
    </xf>
    <xf numFmtId="0" fontId="0" fillId="3" borderId="51" xfId="0" applyFill="1" applyBorder="1" applyAlignment="1">
      <alignment vertical="center"/>
    </xf>
    <xf numFmtId="0" fontId="0" fillId="7" borderId="30" xfId="0" applyFill="1" applyBorder="1" applyAlignment="1">
      <alignment vertical="center"/>
    </xf>
    <xf numFmtId="0" fontId="15" fillId="0" borderId="0" xfId="0" applyFont="1" applyFill="1"/>
    <xf numFmtId="0" fontId="14" fillId="0" borderId="0" xfId="0" applyFont="1" applyFill="1"/>
    <xf numFmtId="0" fontId="0" fillId="0" borderId="0" xfId="0" applyFill="1"/>
    <xf numFmtId="0" fontId="15" fillId="0" borderId="0" xfId="0" applyFont="1" applyFill="1" applyAlignment="1">
      <alignment wrapText="1"/>
    </xf>
    <xf numFmtId="0" fontId="0" fillId="4" borderId="9" xfId="0" applyFill="1" applyBorder="1"/>
    <xf numFmtId="0" fontId="0" fillId="4" borderId="10" xfId="0" applyFill="1" applyBorder="1"/>
    <xf numFmtId="0" fontId="0" fillId="4" borderId="22" xfId="0" applyFill="1" applyBorder="1"/>
    <xf numFmtId="0" fontId="6" fillId="3" borderId="0" xfId="0" applyFont="1" applyFill="1" applyBorder="1" applyAlignment="1">
      <alignment horizontal="center"/>
    </xf>
    <xf numFmtId="0" fontId="6" fillId="3" borderId="52" xfId="0" applyFont="1" applyFill="1" applyBorder="1" applyAlignment="1">
      <alignment horizontal="center"/>
    </xf>
    <xf numFmtId="0" fontId="6" fillId="3" borderId="31" xfId="0" applyFont="1" applyFill="1" applyBorder="1" applyAlignment="1">
      <alignment horizontal="center"/>
    </xf>
    <xf numFmtId="0" fontId="6" fillId="3" borderId="32" xfId="0" applyFont="1" applyFill="1" applyBorder="1" applyAlignment="1">
      <alignment horizontal="center"/>
    </xf>
    <xf numFmtId="0" fontId="6" fillId="3" borderId="33" xfId="0" applyFont="1" applyFill="1" applyBorder="1" applyAlignment="1">
      <alignment horizontal="center"/>
    </xf>
    <xf numFmtId="0" fontId="0" fillId="4" borderId="31" xfId="0" applyFill="1" applyBorder="1" applyAlignment="1">
      <alignment horizontal="left" vertical="top" wrapText="1"/>
    </xf>
    <xf numFmtId="0" fontId="0" fillId="4" borderId="32" xfId="0" applyFill="1" applyBorder="1" applyAlignment="1">
      <alignment horizontal="left" vertical="top" wrapText="1"/>
    </xf>
    <xf numFmtId="0" fontId="0" fillId="4" borderId="33" xfId="0" applyFill="1" applyBorder="1" applyAlignment="1">
      <alignment horizontal="left" vertical="top" wrapText="1"/>
    </xf>
    <xf numFmtId="0" fontId="0" fillId="3" borderId="31" xfId="0" applyFill="1" applyBorder="1" applyAlignment="1">
      <alignment horizontal="left"/>
    </xf>
    <xf numFmtId="0" fontId="0" fillId="3" borderId="32" xfId="0" applyFill="1" applyBorder="1" applyAlignment="1">
      <alignment horizontal="left"/>
    </xf>
    <xf numFmtId="0" fontId="0" fillId="3" borderId="33" xfId="0" applyFill="1" applyBorder="1" applyAlignment="1">
      <alignment horizontal="left"/>
    </xf>
    <xf numFmtId="0" fontId="0" fillId="2" borderId="41" xfId="0" applyFill="1" applyBorder="1" applyAlignment="1">
      <alignment horizontal="left" vertical="top" wrapText="1"/>
    </xf>
    <xf numFmtId="0" fontId="0" fillId="2" borderId="42" xfId="0" applyFill="1" applyBorder="1" applyAlignment="1">
      <alignment horizontal="left" vertical="top" wrapText="1"/>
    </xf>
    <xf numFmtId="0" fontId="0" fillId="2" borderId="40" xfId="0" applyFill="1" applyBorder="1" applyAlignment="1">
      <alignment horizontal="left" vertical="top" wrapText="1"/>
    </xf>
    <xf numFmtId="0" fontId="0" fillId="2" borderId="58" xfId="0" applyFill="1" applyBorder="1" applyAlignment="1">
      <alignment horizontal="left" vertical="top" wrapText="1"/>
    </xf>
    <xf numFmtId="0" fontId="0" fillId="2" borderId="51" xfId="0" applyFill="1" applyBorder="1" applyAlignment="1">
      <alignment horizontal="left" vertical="top" wrapText="1"/>
    </xf>
    <xf numFmtId="0" fontId="0" fillId="2" borderId="59" xfId="0" applyFill="1" applyBorder="1" applyAlignment="1">
      <alignment horizontal="left" vertical="top" wrapText="1"/>
    </xf>
    <xf numFmtId="9" fontId="3" fillId="0" borderId="0" xfId="0" applyNumberFormat="1" applyFont="1" applyFill="1" applyBorder="1" applyAlignment="1">
      <alignment horizontal="left" wrapText="1"/>
    </xf>
    <xf numFmtId="0" fontId="0" fillId="0" borderId="0" xfId="0" applyAlignment="1">
      <alignment horizontal="center"/>
    </xf>
    <xf numFmtId="0" fontId="2" fillId="5" borderId="10" xfId="0" applyFont="1" applyFill="1" applyBorder="1" applyAlignment="1">
      <alignment vertical="top" wrapText="1"/>
    </xf>
    <xf numFmtId="0" fontId="2" fillId="5" borderId="20" xfId="0" applyFont="1" applyFill="1" applyBorder="1" applyAlignment="1">
      <alignment vertical="top" wrapText="1"/>
    </xf>
    <xf numFmtId="0" fontId="2" fillId="5" borderId="25" xfId="0" applyFont="1" applyFill="1" applyBorder="1" applyAlignment="1">
      <alignment vertical="top" wrapText="1"/>
    </xf>
    <xf numFmtId="0" fontId="2" fillId="5" borderId="22" xfId="0" applyFont="1" applyFill="1" applyBorder="1" applyAlignment="1">
      <alignment vertical="top" wrapText="1"/>
    </xf>
    <xf numFmtId="0" fontId="2" fillId="5" borderId="23" xfId="0" applyFont="1" applyFill="1" applyBorder="1" applyAlignment="1">
      <alignment vertical="top" wrapText="1"/>
    </xf>
    <xf numFmtId="0" fontId="2" fillId="5" borderId="46" xfId="0" applyFont="1" applyFill="1" applyBorder="1" applyAlignment="1">
      <alignment vertical="top" wrapText="1"/>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2" xfId="0" applyFont="1" applyFill="1" applyBorder="1" applyAlignment="1">
      <alignment horizontal="center" vertical="center"/>
    </xf>
    <xf numFmtId="0" fontId="0" fillId="5" borderId="45" xfId="0" applyFill="1" applyBorder="1" applyAlignment="1">
      <alignment horizontal="left" vertical="top" wrapText="1"/>
    </xf>
    <xf numFmtId="0" fontId="0" fillId="5" borderId="22" xfId="0" applyFill="1" applyBorder="1" applyAlignment="1">
      <alignment horizontal="left" vertical="top" wrapText="1"/>
    </xf>
    <xf numFmtId="0" fontId="0" fillId="4" borderId="39" xfId="0" applyFill="1" applyBorder="1" applyAlignment="1">
      <alignment horizontal="center"/>
    </xf>
    <xf numFmtId="0" fontId="0" fillId="4" borderId="40" xfId="0" applyFill="1" applyBorder="1" applyAlignment="1">
      <alignment horizontal="center"/>
    </xf>
    <xf numFmtId="0" fontId="1" fillId="6" borderId="43" xfId="0" applyFont="1" applyFill="1" applyBorder="1" applyAlignment="1">
      <alignment horizontal="center" vertical="center"/>
    </xf>
    <xf numFmtId="0" fontId="1" fillId="6" borderId="21" xfId="0" applyFont="1" applyFill="1" applyBorder="1" applyAlignment="1">
      <alignment horizontal="center" vertical="center"/>
    </xf>
    <xf numFmtId="0" fontId="1" fillId="6" borderId="44" xfId="0" applyFont="1" applyFill="1" applyBorder="1" applyAlignment="1">
      <alignment horizontal="center" vertical="center"/>
    </xf>
    <xf numFmtId="0" fontId="1" fillId="6" borderId="29" xfId="0" applyFont="1" applyFill="1" applyBorder="1" applyAlignment="1">
      <alignment horizontal="center"/>
    </xf>
    <xf numFmtId="0" fontId="1" fillId="6" borderId="35" xfId="0" applyFont="1" applyFill="1" applyBorder="1" applyAlignment="1">
      <alignment horizontal="center"/>
    </xf>
    <xf numFmtId="0" fontId="0" fillId="2" borderId="41" xfId="0" applyFill="1" applyBorder="1" applyAlignment="1">
      <alignment horizontal="center"/>
    </xf>
    <xf numFmtId="0" fontId="0" fillId="2" borderId="42" xfId="0" applyFill="1" applyBorder="1" applyAlignment="1">
      <alignment horizontal="center"/>
    </xf>
    <xf numFmtId="0" fontId="0" fillId="2" borderId="32" xfId="0" applyFill="1" applyBorder="1" applyAlignment="1">
      <alignment horizontal="center"/>
    </xf>
    <xf numFmtId="0" fontId="0" fillId="2" borderId="33" xfId="0" applyFill="1" applyBorder="1" applyAlignment="1">
      <alignment horizontal="center"/>
    </xf>
    <xf numFmtId="0" fontId="0" fillId="8" borderId="41" xfId="0" applyFill="1" applyBorder="1" applyAlignment="1">
      <alignment horizontal="center"/>
    </xf>
    <xf numFmtId="0" fontId="0" fillId="8" borderId="40" xfId="0" applyFill="1" applyBorder="1" applyAlignment="1">
      <alignment horizontal="center"/>
    </xf>
    <xf numFmtId="0" fontId="0" fillId="4" borderId="10" xfId="0" applyFill="1" applyBorder="1" applyAlignment="1">
      <alignment horizontal="center" vertical="top" wrapText="1"/>
    </xf>
    <xf numFmtId="0" fontId="0" fillId="4" borderId="20" xfId="0" applyFill="1" applyBorder="1" applyAlignment="1">
      <alignment horizontal="center" vertical="top" wrapText="1"/>
    </xf>
    <xf numFmtId="0" fontId="0" fillId="4" borderId="25" xfId="0" applyFill="1" applyBorder="1" applyAlignment="1">
      <alignment horizontal="center" vertical="top" wrapText="1"/>
    </xf>
    <xf numFmtId="0" fontId="0" fillId="4" borderId="10" xfId="0" applyFill="1" applyBorder="1" applyAlignment="1">
      <alignment horizontal="center" vertical="top"/>
    </xf>
    <xf numFmtId="0" fontId="0" fillId="4" borderId="20" xfId="0" applyFill="1" applyBorder="1" applyAlignment="1">
      <alignment horizontal="center" vertical="top"/>
    </xf>
    <xf numFmtId="0" fontId="0" fillId="4" borderId="25" xfId="0" applyFill="1" applyBorder="1" applyAlignment="1">
      <alignment horizontal="center" vertical="top"/>
    </xf>
    <xf numFmtId="0" fontId="0" fillId="4" borderId="22" xfId="0" applyFill="1" applyBorder="1" applyAlignment="1">
      <alignment horizontal="center"/>
    </xf>
    <xf numFmtId="0" fontId="0" fillId="4" borderId="23" xfId="0" applyFill="1" applyBorder="1" applyAlignment="1">
      <alignment horizontal="center"/>
    </xf>
    <xf numFmtId="0" fontId="0" fillId="4" borderId="46" xfId="0" applyFill="1" applyBorder="1" applyAlignment="1">
      <alignment horizontal="center"/>
    </xf>
    <xf numFmtId="0" fontId="1" fillId="3" borderId="34" xfId="0" applyFont="1" applyFill="1" applyBorder="1" applyAlignment="1">
      <alignment vertical="center" wrapText="1"/>
    </xf>
    <xf numFmtId="0" fontId="1" fillId="3" borderId="29" xfId="0" applyFont="1" applyFill="1" applyBorder="1" applyAlignment="1">
      <alignment vertical="center" wrapText="1"/>
    </xf>
    <xf numFmtId="0" fontId="1" fillId="3" borderId="35" xfId="0" applyFont="1" applyFill="1" applyBorder="1" applyAlignment="1">
      <alignment vertical="center" wrapText="1"/>
    </xf>
    <xf numFmtId="0" fontId="1" fillId="6" borderId="31" xfId="0" applyFont="1" applyFill="1" applyBorder="1" applyAlignment="1">
      <alignment horizontal="center"/>
    </xf>
    <xf numFmtId="0" fontId="1" fillId="6" borderId="32" xfId="0" applyFont="1" applyFill="1" applyBorder="1" applyAlignment="1">
      <alignment horizontal="center"/>
    </xf>
    <xf numFmtId="0" fontId="1" fillId="6" borderId="33" xfId="0" applyFont="1" applyFill="1" applyBorder="1" applyAlignment="1">
      <alignment horizontal="center"/>
    </xf>
    <xf numFmtId="0" fontId="1" fillId="6" borderId="31" xfId="0" applyFont="1" applyFill="1" applyBorder="1" applyAlignment="1">
      <alignment horizontal="center" vertical="center"/>
    </xf>
    <xf numFmtId="0" fontId="1" fillId="6" borderId="32" xfId="0" applyFont="1" applyFill="1" applyBorder="1" applyAlignment="1">
      <alignment horizontal="center" vertical="center"/>
    </xf>
    <xf numFmtId="0" fontId="1" fillId="6" borderId="33" xfId="0" applyFont="1" applyFill="1" applyBorder="1" applyAlignment="1">
      <alignment horizontal="center" vertical="center"/>
    </xf>
    <xf numFmtId="43" fontId="0" fillId="4" borderId="31" xfId="1" applyFont="1" applyFill="1" applyBorder="1" applyAlignment="1">
      <alignment horizontal="center" vertical="top" wrapText="1"/>
    </xf>
    <xf numFmtId="43" fontId="0" fillId="4" borderId="32" xfId="1" applyFont="1" applyFill="1" applyBorder="1" applyAlignment="1">
      <alignment horizontal="center" vertical="top" wrapText="1"/>
    </xf>
    <xf numFmtId="43" fontId="0" fillId="4" borderId="33" xfId="1" applyFont="1" applyFill="1" applyBorder="1" applyAlignment="1">
      <alignment horizontal="center" vertical="top" wrapText="1"/>
    </xf>
    <xf numFmtId="0" fontId="0" fillId="4" borderId="7" xfId="1" applyNumberFormat="1" applyFont="1" applyFill="1" applyBorder="1" applyAlignment="1">
      <alignment horizontal="left" vertical="top" wrapText="1"/>
    </xf>
    <xf numFmtId="0" fontId="0" fillId="4" borderId="20" xfId="1" applyNumberFormat="1" applyFont="1" applyFill="1" applyBorder="1" applyAlignment="1">
      <alignment horizontal="left" vertical="top" wrapText="1"/>
    </xf>
    <xf numFmtId="0" fontId="0" fillId="4" borderId="25" xfId="1" applyNumberFormat="1" applyFont="1" applyFill="1" applyBorder="1" applyAlignment="1">
      <alignment horizontal="left" vertical="top" wrapText="1"/>
    </xf>
    <xf numFmtId="0" fontId="0" fillId="5" borderId="31" xfId="0" applyFill="1" applyBorder="1" applyAlignment="1">
      <alignment horizontal="center" vertical="top"/>
    </xf>
    <xf numFmtId="0" fontId="0" fillId="5" borderId="33" xfId="0" applyFill="1" applyBorder="1" applyAlignment="1">
      <alignment horizontal="center" vertical="top"/>
    </xf>
    <xf numFmtId="0" fontId="0" fillId="0" borderId="31" xfId="0" applyBorder="1" applyAlignment="1">
      <alignment horizontal="center"/>
    </xf>
    <xf numFmtId="0" fontId="0" fillId="0" borderId="33" xfId="0" applyBorder="1" applyAlignment="1">
      <alignment horizontal="center"/>
    </xf>
    <xf numFmtId="0" fontId="1" fillId="3" borderId="47" xfId="0" applyFont="1" applyFill="1" applyBorder="1" applyAlignment="1">
      <alignment horizontal="center" vertical="center" wrapText="1"/>
    </xf>
    <xf numFmtId="0" fontId="1" fillId="3" borderId="48" xfId="0" applyFont="1" applyFill="1" applyBorder="1" applyAlignment="1">
      <alignment horizontal="center" vertical="center" wrapText="1"/>
    </xf>
    <xf numFmtId="0" fontId="1" fillId="3" borderId="49" xfId="0" applyFont="1" applyFill="1" applyBorder="1" applyAlignment="1">
      <alignment horizontal="center" vertical="center" wrapText="1"/>
    </xf>
    <xf numFmtId="0" fontId="0" fillId="8" borderId="31" xfId="0" applyFill="1" applyBorder="1" applyAlignment="1">
      <alignment horizontal="center"/>
    </xf>
    <xf numFmtId="0" fontId="0" fillId="8" borderId="33" xfId="0" applyFill="1" applyBorder="1" applyAlignment="1">
      <alignment horizontal="center"/>
    </xf>
    <xf numFmtId="0" fontId="0" fillId="8" borderId="32" xfId="0" applyFill="1" applyBorder="1" applyAlignment="1">
      <alignment horizontal="center"/>
    </xf>
    <xf numFmtId="0" fontId="1" fillId="3" borderId="10"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0" fillId="4" borderId="10" xfId="0" applyFill="1" applyBorder="1" applyAlignment="1">
      <alignment horizontal="center"/>
    </xf>
    <xf numFmtId="0" fontId="0" fillId="4" borderId="20" xfId="0" applyFill="1" applyBorder="1" applyAlignment="1">
      <alignment horizontal="center"/>
    </xf>
    <xf numFmtId="0" fontId="0" fillId="4" borderId="25" xfId="0" applyFill="1" applyBorder="1" applyAlignment="1">
      <alignment horizontal="center"/>
    </xf>
    <xf numFmtId="0" fontId="0" fillId="4" borderId="47" xfId="0" applyFill="1" applyBorder="1" applyAlignment="1">
      <alignment horizontal="center"/>
    </xf>
    <xf numFmtId="0" fontId="0" fillId="4" borderId="48" xfId="0" applyFill="1" applyBorder="1" applyAlignment="1">
      <alignment horizontal="center"/>
    </xf>
    <xf numFmtId="0" fontId="0" fillId="4" borderId="49" xfId="0" applyFill="1" applyBorder="1" applyAlignment="1">
      <alignment horizontal="center"/>
    </xf>
    <xf numFmtId="0" fontId="0" fillId="4" borderId="9" xfId="0" applyFill="1" applyBorder="1" applyAlignment="1">
      <alignment horizontal="center"/>
    </xf>
    <xf numFmtId="0" fontId="0" fillId="4" borderId="21" xfId="0" applyFill="1" applyBorder="1" applyAlignment="1">
      <alignment horizontal="center"/>
    </xf>
    <xf numFmtId="0" fontId="0" fillId="4" borderId="44" xfId="0" applyFill="1" applyBorder="1" applyAlignment="1">
      <alignment horizontal="center"/>
    </xf>
    <xf numFmtId="0" fontId="0" fillId="3" borderId="31" xfId="0" applyFill="1" applyBorder="1" applyAlignment="1">
      <alignment horizontal="center"/>
    </xf>
    <xf numFmtId="0" fontId="0" fillId="3" borderId="32" xfId="0" applyFill="1" applyBorder="1" applyAlignment="1">
      <alignment horizontal="center"/>
    </xf>
    <xf numFmtId="0" fontId="0" fillId="3" borderId="33" xfId="0" applyFill="1" applyBorder="1" applyAlignment="1">
      <alignment horizontal="center"/>
    </xf>
    <xf numFmtId="0" fontId="0" fillId="2" borderId="0" xfId="0" applyFill="1" applyBorder="1"/>
    <xf numFmtId="0" fontId="0" fillId="2" borderId="52" xfId="0" applyFill="1" applyBorder="1"/>
    <xf numFmtId="0" fontId="5" fillId="2" borderId="0" xfId="0" applyFont="1" applyFill="1" applyBorder="1" applyAlignment="1">
      <alignment horizontal="center"/>
    </xf>
    <xf numFmtId="0" fontId="0" fillId="6" borderId="31" xfId="0" applyFill="1" applyBorder="1" applyAlignment="1">
      <alignment horizontal="center"/>
    </xf>
    <xf numFmtId="0" fontId="0" fillId="6" borderId="32" xfId="0" applyFill="1" applyBorder="1" applyAlignment="1">
      <alignment horizontal="center"/>
    </xf>
    <xf numFmtId="0" fontId="0" fillId="6" borderId="33" xfId="0" applyFill="1" applyBorder="1" applyAlignment="1">
      <alignment horizontal="center"/>
    </xf>
    <xf numFmtId="0" fontId="0" fillId="3" borderId="53" xfId="0" applyFill="1" applyBorder="1" applyAlignment="1">
      <alignment horizontal="center" vertical="center"/>
    </xf>
    <xf numFmtId="0" fontId="0" fillId="3" borderId="54" xfId="0" applyFill="1" applyBorder="1" applyAlignment="1">
      <alignment horizontal="center" vertical="center"/>
    </xf>
    <xf numFmtId="0" fontId="0" fillId="3" borderId="55" xfId="0" applyFill="1" applyBorder="1" applyAlignment="1">
      <alignment horizontal="center" vertical="center"/>
    </xf>
    <xf numFmtId="164" fontId="0" fillId="2" borderId="28" xfId="0" applyNumberFormat="1" applyFill="1" applyBorder="1" applyAlignment="1">
      <alignment horizontal="center" vertical="center"/>
    </xf>
    <xf numFmtId="164" fontId="0" fillId="2" borderId="26" xfId="0" applyNumberFormat="1" applyFill="1" applyBorder="1" applyAlignment="1">
      <alignment horizontal="center" vertical="center"/>
    </xf>
    <xf numFmtId="164" fontId="0" fillId="2" borderId="27" xfId="0" applyNumberFormat="1" applyFill="1" applyBorder="1" applyAlignment="1">
      <alignment horizontal="center" vertical="center"/>
    </xf>
    <xf numFmtId="164" fontId="0" fillId="2" borderId="39" xfId="0" applyNumberFormat="1" applyFill="1" applyBorder="1" applyAlignment="1">
      <alignment horizontal="center" vertical="center"/>
    </xf>
    <xf numFmtId="164" fontId="0" fillId="2" borderId="12" xfId="0" applyNumberFormat="1" applyFill="1" applyBorder="1" applyAlignment="1">
      <alignment horizontal="center" vertical="center"/>
    </xf>
    <xf numFmtId="164" fontId="0" fillId="2" borderId="50" xfId="0" applyNumberFormat="1" applyFill="1" applyBorder="1" applyAlignment="1">
      <alignment horizontal="center" vertical="center"/>
    </xf>
    <xf numFmtId="0" fontId="0" fillId="9" borderId="17" xfId="0" applyFill="1" applyBorder="1" applyAlignment="1">
      <alignment horizontal="left" vertical="center" wrapText="1"/>
    </xf>
    <xf numFmtId="0" fontId="0" fillId="9" borderId="19" xfId="0" applyFill="1" applyBorder="1" applyAlignment="1">
      <alignment horizontal="left" vertical="center" wrapText="1"/>
    </xf>
    <xf numFmtId="0" fontId="0" fillId="9" borderId="18" xfId="0" applyFill="1" applyBorder="1" applyAlignment="1">
      <alignment horizontal="left" vertical="center" wrapText="1"/>
    </xf>
    <xf numFmtId="0" fontId="0" fillId="4" borderId="11" xfId="0" applyFill="1" applyBorder="1" applyAlignment="1">
      <alignment horizontal="center"/>
    </xf>
    <xf numFmtId="0" fontId="0" fillId="4" borderId="0" xfId="0" applyFill="1" applyBorder="1" applyAlignment="1">
      <alignment horizontal="center"/>
    </xf>
    <xf numFmtId="0" fontId="0" fillId="4" borderId="52" xfId="0" applyFill="1" applyBorder="1" applyAlignment="1">
      <alignment horizontal="center"/>
    </xf>
    <xf numFmtId="0" fontId="0" fillId="9" borderId="17" xfId="0" applyFill="1" applyBorder="1" applyAlignment="1">
      <alignment vertical="center" wrapText="1"/>
    </xf>
    <xf numFmtId="0" fontId="0" fillId="9" borderId="19" xfId="0" applyFill="1" applyBorder="1" applyAlignment="1">
      <alignment vertical="center" wrapText="1"/>
    </xf>
    <xf numFmtId="0" fontId="0" fillId="9" borderId="18" xfId="0" applyFill="1" applyBorder="1" applyAlignment="1">
      <alignment vertical="center" wrapText="1"/>
    </xf>
    <xf numFmtId="0" fontId="1" fillId="3" borderId="36" xfId="0" applyFont="1" applyFill="1" applyBorder="1" applyAlignment="1">
      <alignment horizontal="center" vertical="center" wrapText="1"/>
    </xf>
    <xf numFmtId="0" fontId="1" fillId="3" borderId="32"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1" fillId="3" borderId="47" xfId="0" applyFont="1" applyFill="1" applyBorder="1" applyAlignment="1">
      <alignment horizontal="center" vertical="center"/>
    </xf>
    <xf numFmtId="0" fontId="1" fillId="3" borderId="48" xfId="0" applyFont="1" applyFill="1" applyBorder="1" applyAlignment="1">
      <alignment horizontal="center" vertical="center"/>
    </xf>
    <xf numFmtId="0" fontId="1" fillId="3" borderId="49" xfId="0" applyFont="1" applyFill="1" applyBorder="1" applyAlignment="1">
      <alignment horizontal="center" vertical="center"/>
    </xf>
    <xf numFmtId="0" fontId="0" fillId="5" borderId="45" xfId="0" applyFill="1" applyBorder="1" applyAlignment="1">
      <alignment horizontal="left" vertical="top"/>
    </xf>
    <xf numFmtId="0" fontId="0" fillId="5" borderId="22" xfId="0" applyFill="1" applyBorder="1" applyAlignment="1">
      <alignment horizontal="left" vertical="top"/>
    </xf>
    <xf numFmtId="43" fontId="0" fillId="4" borderId="31" xfId="1" applyFont="1" applyFill="1" applyBorder="1" applyAlignment="1">
      <alignment horizontal="center" vertical="top"/>
    </xf>
    <xf numFmtId="43" fontId="0" fillId="4" borderId="32" xfId="1" applyFont="1" applyFill="1" applyBorder="1" applyAlignment="1">
      <alignment horizontal="center" vertical="top"/>
    </xf>
    <xf numFmtId="43" fontId="0" fillId="4" borderId="33" xfId="1" applyFont="1" applyFill="1" applyBorder="1" applyAlignment="1">
      <alignment horizontal="center" vertical="top"/>
    </xf>
    <xf numFmtId="0" fontId="0" fillId="5" borderId="17" xfId="0" applyFill="1" applyBorder="1" applyAlignment="1">
      <alignment horizontal="left" vertical="center" wrapText="1"/>
    </xf>
    <xf numFmtId="0" fontId="0" fillId="5" borderId="19" xfId="0" applyFill="1" applyBorder="1" applyAlignment="1">
      <alignment horizontal="left" vertical="center" wrapText="1"/>
    </xf>
    <xf numFmtId="0" fontId="0" fillId="5" borderId="18" xfId="0" applyFill="1" applyBorder="1" applyAlignment="1">
      <alignment horizontal="left" vertical="center" wrapText="1"/>
    </xf>
    <xf numFmtId="0" fontId="0" fillId="3" borderId="31" xfId="0" applyFill="1" applyBorder="1" applyAlignment="1">
      <alignment horizontal="center" vertical="center"/>
    </xf>
    <xf numFmtId="0" fontId="0" fillId="3" borderId="32" xfId="0" applyFill="1" applyBorder="1" applyAlignment="1">
      <alignment horizontal="center" vertical="center"/>
    </xf>
    <xf numFmtId="0" fontId="0" fillId="3" borderId="33" xfId="0" applyFill="1" applyBorder="1" applyAlignment="1">
      <alignment horizontal="center" vertical="center"/>
    </xf>
    <xf numFmtId="0" fontId="1" fillId="6" borderId="3" xfId="0" applyFont="1" applyFill="1" applyBorder="1" applyAlignment="1">
      <alignment horizontal="center"/>
    </xf>
    <xf numFmtId="0" fontId="1" fillId="6" borderId="4" xfId="0" applyFont="1" applyFill="1" applyBorder="1" applyAlignment="1">
      <alignment horizontal="center"/>
    </xf>
    <xf numFmtId="0" fontId="1" fillId="6" borderId="5" xfId="0" applyFont="1" applyFill="1" applyBorder="1" applyAlignment="1">
      <alignment horizontal="center"/>
    </xf>
    <xf numFmtId="0" fontId="0" fillId="5" borderId="17" xfId="0" applyFill="1" applyBorder="1" applyAlignment="1">
      <alignment vertical="center" wrapText="1"/>
    </xf>
    <xf numFmtId="0" fontId="0" fillId="5" borderId="19" xfId="0" applyFill="1" applyBorder="1" applyAlignment="1">
      <alignment vertical="center" wrapText="1"/>
    </xf>
    <xf numFmtId="0" fontId="0" fillId="5" borderId="18" xfId="0" applyFill="1" applyBorder="1" applyAlignment="1">
      <alignment vertical="center" wrapText="1"/>
    </xf>
    <xf numFmtId="0" fontId="1" fillId="6" borderId="7" xfId="0" applyFont="1" applyFill="1" applyBorder="1" applyAlignment="1">
      <alignment horizontal="center" vertical="center"/>
    </xf>
    <xf numFmtId="0" fontId="1" fillId="6" borderId="20" xfId="0" applyFont="1" applyFill="1" applyBorder="1" applyAlignment="1">
      <alignment horizontal="center" vertical="center"/>
    </xf>
    <xf numFmtId="0" fontId="1" fillId="6" borderId="25" xfId="0" applyFont="1" applyFill="1" applyBorder="1" applyAlignment="1">
      <alignment horizontal="center" vertical="center"/>
    </xf>
    <xf numFmtId="0" fontId="0" fillId="5" borderId="13" xfId="0" applyFill="1" applyBorder="1" applyAlignment="1">
      <alignment horizontal="center" vertical="center" wrapText="1"/>
    </xf>
    <xf numFmtId="0" fontId="0" fillId="5" borderId="19" xfId="0" applyFill="1" applyBorder="1" applyAlignment="1">
      <alignment horizontal="center" vertical="center" wrapText="1"/>
    </xf>
    <xf numFmtId="0" fontId="0" fillId="5" borderId="15" xfId="0" applyFill="1" applyBorder="1" applyAlignment="1">
      <alignment horizontal="center" vertical="center" wrapText="1"/>
    </xf>
    <xf numFmtId="0" fontId="9" fillId="5" borderId="7" xfId="0" applyFont="1" applyFill="1" applyBorder="1" applyAlignment="1">
      <alignment horizontal="left"/>
    </xf>
    <xf numFmtId="0" fontId="9" fillId="5" borderId="20" xfId="0" applyFont="1" applyFill="1" applyBorder="1" applyAlignment="1">
      <alignment horizontal="left"/>
    </xf>
    <xf numFmtId="0" fontId="9" fillId="5" borderId="1" xfId="0" applyFont="1" applyFill="1" applyBorder="1" applyAlignment="1">
      <alignment horizontal="left"/>
    </xf>
    <xf numFmtId="0" fontId="1" fillId="3" borderId="10" xfId="0" applyFont="1" applyFill="1" applyBorder="1" applyAlignment="1">
      <alignment vertical="center" wrapText="1"/>
    </xf>
    <xf numFmtId="0" fontId="1" fillId="3" borderId="20" xfId="0" applyFont="1" applyFill="1" applyBorder="1" applyAlignment="1">
      <alignment vertical="center" wrapText="1"/>
    </xf>
    <xf numFmtId="0" fontId="1" fillId="3" borderId="25" xfId="0" applyFont="1" applyFill="1" applyBorder="1" applyAlignment="1">
      <alignment vertical="center" wrapText="1"/>
    </xf>
    <xf numFmtId="9" fontId="0" fillId="0" borderId="0" xfId="0" applyNumberFormat="1" applyFill="1" applyBorder="1" applyAlignment="1">
      <alignment horizontal="center"/>
    </xf>
    <xf numFmtId="9" fontId="0" fillId="0" borderId="52" xfId="0" applyNumberFormat="1" applyFill="1" applyBorder="1" applyAlignment="1">
      <alignment horizontal="center"/>
    </xf>
    <xf numFmtId="0" fontId="6" fillId="3" borderId="41" xfId="0" applyFont="1" applyFill="1" applyBorder="1" applyAlignment="1">
      <alignment horizontal="center"/>
    </xf>
    <xf numFmtId="0" fontId="6" fillId="3" borderId="42" xfId="0" applyFont="1" applyFill="1" applyBorder="1" applyAlignment="1">
      <alignment horizontal="center"/>
    </xf>
    <xf numFmtId="0" fontId="6" fillId="3" borderId="40" xfId="0" applyFont="1" applyFill="1" applyBorder="1" applyAlignment="1">
      <alignment horizontal="center"/>
    </xf>
    <xf numFmtId="0" fontId="0" fillId="4" borderId="31" xfId="0" applyFill="1" applyBorder="1" applyAlignment="1">
      <alignment vertical="top" wrapText="1"/>
    </xf>
    <xf numFmtId="0" fontId="0" fillId="4" borderId="32" xfId="0" applyFill="1" applyBorder="1" applyAlignment="1">
      <alignment vertical="top" wrapText="1"/>
    </xf>
    <xf numFmtId="0" fontId="0" fillId="4" borderId="33" xfId="0" applyFill="1" applyBorder="1" applyAlignment="1">
      <alignment vertical="top" wrapText="1"/>
    </xf>
    <xf numFmtId="0" fontId="0" fillId="0" borderId="0" xfId="0" applyAlignment="1">
      <alignment horizontal="left" wrapText="1"/>
    </xf>
    <xf numFmtId="0" fontId="0" fillId="4" borderId="26" xfId="0" applyFill="1" applyBorder="1" applyAlignment="1">
      <alignment horizontal="center"/>
    </xf>
    <xf numFmtId="0" fontId="0" fillId="4" borderId="12" xfId="0" applyFill="1" applyBorder="1" applyAlignment="1">
      <alignment horizontal="center"/>
    </xf>
    <xf numFmtId="0" fontId="0" fillId="4" borderId="61" xfId="0" applyFill="1" applyBorder="1" applyAlignment="1">
      <alignment horizontal="center"/>
    </xf>
    <xf numFmtId="0" fontId="9" fillId="5" borderId="7" xfId="0" applyFont="1" applyFill="1" applyBorder="1"/>
    <xf numFmtId="0" fontId="9" fillId="5" borderId="1" xfId="0" applyFont="1" applyFill="1" applyBorder="1"/>
    <xf numFmtId="0" fontId="0" fillId="0" borderId="53" xfId="0" applyBorder="1" applyAlignment="1">
      <alignment horizontal="left" vertical="top" wrapText="1"/>
    </xf>
    <xf numFmtId="0" fontId="0" fillId="0" borderId="55" xfId="0" applyBorder="1" applyAlignment="1">
      <alignment horizontal="left" vertical="top" wrapText="1"/>
    </xf>
    <xf numFmtId="164" fontId="0" fillId="4" borderId="41" xfId="0" applyNumberFormat="1" applyFill="1" applyBorder="1" applyAlignment="1">
      <alignment horizontal="center" vertical="top" wrapText="1"/>
    </xf>
    <xf numFmtId="164" fontId="0" fillId="4" borderId="40" xfId="0" applyNumberFormat="1" applyFill="1" applyBorder="1" applyAlignment="1">
      <alignment horizontal="center" vertical="top" wrapText="1"/>
    </xf>
    <xf numFmtId="164" fontId="0" fillId="4" borderId="58" xfId="0" applyNumberFormat="1" applyFill="1" applyBorder="1" applyAlignment="1">
      <alignment horizontal="center" vertical="top" wrapText="1"/>
    </xf>
    <xf numFmtId="164" fontId="0" fillId="4" borderId="59" xfId="0" applyNumberFormat="1" applyFill="1" applyBorder="1" applyAlignment="1">
      <alignment horizontal="center" vertical="top" wrapText="1"/>
    </xf>
    <xf numFmtId="0" fontId="6" fillId="3" borderId="11" xfId="0" applyFont="1" applyFill="1" applyBorder="1" applyAlignment="1">
      <alignment horizontal="center"/>
    </xf>
    <xf numFmtId="0" fontId="0" fillId="4" borderId="56" xfId="0" applyFill="1" applyBorder="1" applyAlignment="1">
      <alignment vertical="top" wrapText="1"/>
    </xf>
    <xf numFmtId="0" fontId="0" fillId="4" borderId="29" xfId="0" applyFill="1" applyBorder="1" applyAlignment="1">
      <alignment vertical="top" wrapText="1"/>
    </xf>
    <xf numFmtId="0" fontId="0" fillId="4" borderId="35" xfId="0" applyFill="1" applyBorder="1" applyAlignment="1">
      <alignment vertical="top" wrapText="1"/>
    </xf>
    <xf numFmtId="0" fontId="0" fillId="4" borderId="2" xfId="0" applyFill="1" applyBorder="1" applyAlignment="1">
      <alignment horizontal="center"/>
    </xf>
    <xf numFmtId="0" fontId="0" fillId="4" borderId="57" xfId="0" applyFill="1" applyBorder="1" applyAlignment="1">
      <alignment horizontal="center"/>
    </xf>
    <xf numFmtId="0" fontId="0" fillId="5" borderId="14" xfId="0" applyFill="1" applyBorder="1" applyAlignment="1">
      <alignment horizontal="center" vertical="center" wrapText="1"/>
    </xf>
    <xf numFmtId="0" fontId="0" fillId="5" borderId="26" xfId="0" applyFill="1" applyBorder="1" applyAlignment="1">
      <alignment horizontal="center" vertical="center" wrapText="1"/>
    </xf>
    <xf numFmtId="0" fontId="0" fillId="5" borderId="16" xfId="0" applyFill="1" applyBorder="1" applyAlignment="1">
      <alignment horizontal="center" vertical="center" wrapText="1"/>
    </xf>
    <xf numFmtId="0" fontId="9" fillId="5" borderId="10" xfId="0" applyFont="1" applyFill="1" applyBorder="1" applyAlignment="1">
      <alignment horizontal="left"/>
    </xf>
    <xf numFmtId="0" fontId="9" fillId="5" borderId="10" xfId="0" applyFont="1" applyFill="1" applyBorder="1"/>
    <xf numFmtId="0" fontId="0" fillId="3" borderId="31" xfId="0" applyFill="1" applyBorder="1" applyAlignment="1">
      <alignment horizontal="center" vertical="top" wrapText="1"/>
    </xf>
    <xf numFmtId="0" fontId="0" fillId="3" borderId="32" xfId="0" applyFill="1" applyBorder="1" applyAlignment="1">
      <alignment horizontal="center" vertical="top" wrapText="1"/>
    </xf>
    <xf numFmtId="0" fontId="0" fillId="3" borderId="33" xfId="0" applyFill="1" applyBorder="1" applyAlignment="1">
      <alignment horizontal="center" vertical="top" wrapText="1"/>
    </xf>
    <xf numFmtId="0" fontId="0" fillId="4" borderId="31" xfId="0" applyFill="1" applyBorder="1" applyAlignment="1">
      <alignment horizontal="left"/>
    </xf>
    <xf numFmtId="0" fontId="0" fillId="4" borderId="32" xfId="0" applyFill="1" applyBorder="1" applyAlignment="1">
      <alignment horizontal="left"/>
    </xf>
    <xf numFmtId="0" fontId="0" fillId="4" borderId="33" xfId="0" applyFill="1" applyBorder="1" applyAlignment="1">
      <alignment horizontal="left"/>
    </xf>
    <xf numFmtId="0" fontId="1" fillId="3" borderId="28"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50" xfId="0" applyFont="1" applyFill="1" applyBorder="1" applyAlignment="1">
      <alignment horizontal="center" vertical="center" wrapText="1"/>
    </xf>
    <xf numFmtId="0" fontId="1" fillId="3" borderId="51" xfId="0" applyFont="1" applyFill="1" applyBorder="1" applyAlignment="1">
      <alignment horizontal="center" vertical="center" wrapText="1"/>
    </xf>
    <xf numFmtId="0" fontId="1" fillId="3" borderId="59" xfId="0" applyFont="1" applyFill="1" applyBorder="1" applyAlignment="1">
      <alignment horizontal="center" vertical="center" wrapText="1"/>
    </xf>
    <xf numFmtId="0" fontId="0" fillId="0" borderId="41" xfId="0" applyBorder="1" applyAlignment="1">
      <alignment horizontal="center" vertical="top" wrapText="1"/>
    </xf>
    <xf numFmtId="0" fontId="0" fillId="0" borderId="42" xfId="0" applyBorder="1" applyAlignment="1">
      <alignment horizontal="center" vertical="top" wrapText="1"/>
    </xf>
    <xf numFmtId="0" fontId="0" fillId="0" borderId="40" xfId="0" applyBorder="1" applyAlignment="1">
      <alignment horizontal="center" vertical="top" wrapText="1"/>
    </xf>
    <xf numFmtId="0" fontId="0" fillId="0" borderId="11" xfId="0" applyBorder="1" applyAlignment="1">
      <alignment horizontal="center" vertical="top" wrapText="1"/>
    </xf>
    <xf numFmtId="0" fontId="0" fillId="0" borderId="0" xfId="0" applyBorder="1" applyAlignment="1">
      <alignment horizontal="center" vertical="top" wrapText="1"/>
    </xf>
    <xf numFmtId="0" fontId="0" fillId="0" borderId="52" xfId="0" applyBorder="1" applyAlignment="1">
      <alignment horizontal="center" vertical="top" wrapText="1"/>
    </xf>
    <xf numFmtId="0" fontId="0" fillId="0" borderId="58" xfId="0" applyBorder="1" applyAlignment="1">
      <alignment horizontal="center" vertical="top" wrapText="1"/>
    </xf>
    <xf numFmtId="0" fontId="0" fillId="0" borderId="51" xfId="0" applyBorder="1" applyAlignment="1">
      <alignment horizontal="center" vertical="top" wrapText="1"/>
    </xf>
    <xf numFmtId="0" fontId="0" fillId="0" borderId="59" xfId="0" applyBorder="1" applyAlignment="1">
      <alignment horizontal="center" vertical="top" wrapText="1"/>
    </xf>
    <xf numFmtId="164" fontId="0" fillId="4" borderId="54" xfId="0" applyNumberFormat="1" applyFill="1" applyBorder="1" applyAlignment="1">
      <alignment horizontal="center" vertical="top" wrapText="1"/>
    </xf>
    <xf numFmtId="164" fontId="0" fillId="4" borderId="55" xfId="0" applyNumberFormat="1" applyFill="1" applyBorder="1" applyAlignment="1">
      <alignment horizontal="center" vertical="top" wrapText="1"/>
    </xf>
    <xf numFmtId="164" fontId="0" fillId="4" borderId="53" xfId="0" applyNumberFormat="1" applyFill="1" applyBorder="1" applyAlignment="1">
      <alignment horizontal="center"/>
    </xf>
    <xf numFmtId="164" fontId="0" fillId="4" borderId="54" xfId="0" applyNumberFormat="1" applyFill="1" applyBorder="1" applyAlignment="1">
      <alignment horizontal="center"/>
    </xf>
    <xf numFmtId="164" fontId="0" fillId="4" borderId="55" xfId="0" applyNumberFormat="1" applyFill="1" applyBorder="1" applyAlignment="1">
      <alignment horizontal="center"/>
    </xf>
    <xf numFmtId="164" fontId="0" fillId="4" borderId="53" xfId="0" applyNumberFormat="1" applyFill="1" applyBorder="1" applyAlignment="1">
      <alignment horizontal="center" vertical="top" wrapText="1"/>
    </xf>
    <xf numFmtId="0" fontId="0" fillId="9" borderId="53" xfId="0" applyFill="1" applyBorder="1" applyAlignment="1">
      <alignment horizontal="center" vertical="center" wrapText="1"/>
    </xf>
    <xf numFmtId="0" fontId="0" fillId="9" borderId="54" xfId="0" applyFill="1" applyBorder="1" applyAlignment="1">
      <alignment horizontal="center" vertical="center" wrapText="1"/>
    </xf>
    <xf numFmtId="0" fontId="0" fillId="9" borderId="55" xfId="0" applyFill="1" applyBorder="1" applyAlignment="1">
      <alignment horizontal="center" vertical="center" wrapText="1"/>
    </xf>
    <xf numFmtId="0" fontId="0" fillId="4" borderId="53" xfId="0" applyFill="1" applyBorder="1" applyAlignment="1">
      <alignment horizontal="center"/>
    </xf>
    <xf numFmtId="0" fontId="0" fillId="4" borderId="54" xfId="0" applyFill="1" applyBorder="1" applyAlignment="1">
      <alignment horizontal="center"/>
    </xf>
    <xf numFmtId="0" fontId="0" fillId="4" borderId="55" xfId="0"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selection activeCell="N17" sqref="N17"/>
    </sheetView>
  </sheetViews>
  <sheetFormatPr defaultRowHeight="15" x14ac:dyDescent="0.25"/>
  <sheetData>
    <row r="1" spans="1:14" s="24" customFormat="1" ht="18.75" customHeight="1" thickBot="1" x14ac:dyDescent="0.35">
      <c r="A1" s="140" t="s">
        <v>11</v>
      </c>
      <c r="B1" s="140"/>
      <c r="C1" s="140"/>
      <c r="D1" s="140"/>
      <c r="E1" s="140"/>
      <c r="F1" s="140"/>
      <c r="G1" s="140"/>
      <c r="H1" s="140"/>
      <c r="I1" s="140"/>
      <c r="J1" s="140"/>
      <c r="K1" s="140"/>
      <c r="L1" s="140"/>
      <c r="M1" s="140"/>
      <c r="N1" s="141"/>
    </row>
    <row r="2" spans="1:14" s="24" customFormat="1" ht="18.75" customHeight="1" thickBot="1" x14ac:dyDescent="0.35">
      <c r="A2" s="142" t="s">
        <v>60</v>
      </c>
      <c r="B2" s="143"/>
      <c r="C2" s="143"/>
      <c r="D2" s="143"/>
      <c r="E2" s="143"/>
      <c r="F2" s="143"/>
      <c r="G2" s="143"/>
      <c r="H2" s="143"/>
      <c r="I2" s="143"/>
      <c r="J2" s="143"/>
      <c r="K2" s="143"/>
      <c r="L2" s="143"/>
      <c r="M2" s="143"/>
      <c r="N2" s="144"/>
    </row>
    <row r="3" spans="1:14" s="24" customFormat="1" ht="51.75" customHeight="1" thickBot="1" x14ac:dyDescent="0.3">
      <c r="A3" s="145" t="s">
        <v>61</v>
      </c>
      <c r="B3" s="146"/>
      <c r="C3" s="146"/>
      <c r="D3" s="146"/>
      <c r="E3" s="146"/>
      <c r="F3" s="146"/>
      <c r="G3" s="146"/>
      <c r="H3" s="146"/>
      <c r="I3" s="146"/>
      <c r="J3" s="146"/>
      <c r="K3" s="146"/>
      <c r="L3" s="146"/>
      <c r="M3" s="146"/>
      <c r="N3" s="147"/>
    </row>
    <row r="5" spans="1:14" ht="15.75" thickBot="1" x14ac:dyDescent="0.3"/>
    <row r="6" spans="1:14" ht="15.75" thickBot="1" x14ac:dyDescent="0.3">
      <c r="A6" s="148" t="s">
        <v>110</v>
      </c>
      <c r="B6" s="149"/>
      <c r="C6" s="149"/>
      <c r="D6" s="149"/>
      <c r="E6" s="149"/>
      <c r="F6" s="149"/>
      <c r="G6" s="149"/>
      <c r="H6" s="149"/>
      <c r="I6" s="149"/>
      <c r="J6" s="149"/>
      <c r="K6" s="149"/>
      <c r="L6" s="149"/>
      <c r="M6" s="149"/>
      <c r="N6" s="150"/>
    </row>
    <row r="7" spans="1:14" x14ac:dyDescent="0.25">
      <c r="A7" s="151" t="s">
        <v>111</v>
      </c>
      <c r="B7" s="152"/>
      <c r="C7" s="152"/>
      <c r="D7" s="152"/>
      <c r="E7" s="152"/>
      <c r="F7" s="152"/>
      <c r="G7" s="152"/>
      <c r="H7" s="152"/>
      <c r="I7" s="152"/>
      <c r="J7" s="152"/>
      <c r="K7" s="152"/>
      <c r="L7" s="152"/>
      <c r="M7" s="152"/>
      <c r="N7" s="153"/>
    </row>
    <row r="8" spans="1:14" ht="36.75" customHeight="1" thickBot="1" x14ac:dyDescent="0.3">
      <c r="A8" s="154"/>
      <c r="B8" s="155"/>
      <c r="C8" s="155"/>
      <c r="D8" s="155"/>
      <c r="E8" s="155"/>
      <c r="F8" s="155"/>
      <c r="G8" s="155"/>
      <c r="H8" s="155"/>
      <c r="I8" s="155"/>
      <c r="J8" s="155"/>
      <c r="K8" s="155"/>
      <c r="L8" s="155"/>
      <c r="M8" s="155"/>
      <c r="N8" s="156"/>
    </row>
  </sheetData>
  <mergeCells count="5">
    <mergeCell ref="A1:N1"/>
    <mergeCell ref="A2:N2"/>
    <mergeCell ref="A3:N3"/>
    <mergeCell ref="A6:N6"/>
    <mergeCell ref="A7:N8"/>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tabSelected="1" topLeftCell="I11" zoomScale="120" zoomScaleNormal="120" workbookViewId="0">
      <selection activeCell="K18" sqref="K18:P18"/>
    </sheetView>
  </sheetViews>
  <sheetFormatPr defaultColWidth="9.140625" defaultRowHeight="15" x14ac:dyDescent="0.25"/>
  <cols>
    <col min="1" max="1" width="9.140625" style="2"/>
    <col min="2" max="2" width="38.28515625" style="2" customWidth="1"/>
    <col min="3" max="3" width="10.85546875" style="2" bestFit="1" customWidth="1"/>
    <col min="4" max="4" width="9.28515625" style="2" customWidth="1"/>
    <col min="5" max="7" width="11.7109375" style="7" customWidth="1"/>
    <col min="8" max="8" width="21.28515625" style="7" customWidth="1"/>
    <col min="9" max="9" width="9.140625" style="2"/>
    <col min="10" max="10" width="34.85546875" style="2" customWidth="1"/>
    <col min="11" max="11" width="9.140625" style="2"/>
    <col min="12" max="12" width="8.7109375" style="2" customWidth="1"/>
    <col min="13" max="15" width="11.7109375" style="7" customWidth="1"/>
    <col min="16" max="16" width="20.7109375" style="7" customWidth="1"/>
    <col min="17" max="17" width="9.140625" style="2"/>
    <col min="18" max="18" width="37.140625" style="2" customWidth="1"/>
    <col min="19" max="19" width="16.42578125" style="2" customWidth="1"/>
    <col min="20" max="20" width="35.85546875" style="2" customWidth="1"/>
    <col min="21" max="16384" width="9.140625" style="2"/>
  </cols>
  <sheetData>
    <row r="1" spans="1:24" s="7" customFormat="1" ht="19.5" thickBot="1" x14ac:dyDescent="0.35">
      <c r="A1" s="142" t="s">
        <v>11</v>
      </c>
      <c r="B1" s="143"/>
      <c r="C1" s="143"/>
      <c r="D1" s="143"/>
      <c r="E1" s="143"/>
      <c r="F1" s="143"/>
      <c r="G1" s="143"/>
      <c r="H1" s="143"/>
      <c r="I1" s="143"/>
      <c r="J1" s="143"/>
      <c r="K1" s="143"/>
      <c r="L1" s="143"/>
      <c r="M1" s="143"/>
      <c r="N1" s="143"/>
      <c r="O1" s="143"/>
      <c r="P1" s="144"/>
      <c r="Q1" s="24"/>
      <c r="R1" s="24"/>
      <c r="S1" s="24"/>
      <c r="T1" s="24"/>
      <c r="U1" s="24"/>
      <c r="V1" s="24"/>
      <c r="W1" s="24"/>
      <c r="X1" s="24"/>
    </row>
    <row r="2" spans="1:24" s="7" customFormat="1" ht="19.5" thickBot="1" x14ac:dyDescent="0.35">
      <c r="A2" s="142" t="s">
        <v>64</v>
      </c>
      <c r="B2" s="143"/>
      <c r="C2" s="143"/>
      <c r="D2" s="143"/>
      <c r="E2" s="143"/>
      <c r="F2" s="143"/>
      <c r="G2" s="143"/>
      <c r="H2" s="143"/>
      <c r="I2" s="143"/>
      <c r="J2" s="143"/>
      <c r="K2" s="143"/>
      <c r="L2" s="143"/>
      <c r="M2" s="143"/>
      <c r="N2" s="143"/>
      <c r="O2" s="143"/>
      <c r="P2" s="144"/>
      <c r="Q2" s="24"/>
      <c r="R2" s="24"/>
      <c r="S2" s="24"/>
      <c r="T2" s="24"/>
      <c r="U2" s="24"/>
      <c r="V2" s="24"/>
      <c r="W2" s="24"/>
      <c r="X2" s="24"/>
    </row>
    <row r="3" spans="1:24" s="7" customFormat="1" ht="51.75" customHeight="1" thickBot="1" x14ac:dyDescent="0.3">
      <c r="A3" s="145" t="s">
        <v>118</v>
      </c>
      <c r="B3" s="146"/>
      <c r="C3" s="146"/>
      <c r="D3" s="146"/>
      <c r="E3" s="146"/>
      <c r="F3" s="146"/>
      <c r="G3" s="146"/>
      <c r="H3" s="146"/>
      <c r="I3" s="146"/>
      <c r="J3" s="146"/>
      <c r="K3" s="146"/>
      <c r="L3" s="146"/>
      <c r="M3" s="146"/>
      <c r="N3" s="146"/>
      <c r="O3" s="146"/>
      <c r="P3" s="147"/>
      <c r="Q3" s="24"/>
      <c r="R3" s="24"/>
      <c r="S3" s="24"/>
      <c r="T3" s="24"/>
      <c r="U3" s="24"/>
      <c r="V3" s="24"/>
      <c r="W3" s="24"/>
      <c r="X3" s="24"/>
    </row>
    <row r="4" spans="1:24" ht="19.5" thickBot="1" x14ac:dyDescent="0.35">
      <c r="A4" s="28" t="s">
        <v>12</v>
      </c>
      <c r="B4" s="29"/>
      <c r="C4" s="172"/>
      <c r="D4" s="173"/>
      <c r="E4" s="179"/>
      <c r="F4" s="180"/>
      <c r="G4" s="180"/>
      <c r="H4" s="180"/>
      <c r="I4" s="181"/>
      <c r="J4" s="181"/>
      <c r="K4" s="181"/>
      <c r="L4" s="181"/>
      <c r="M4" s="181"/>
      <c r="N4" s="181"/>
      <c r="O4" s="181"/>
      <c r="P4" s="182"/>
      <c r="Q4" s="24"/>
      <c r="R4" s="24"/>
      <c r="S4" s="24"/>
      <c r="T4" s="24"/>
      <c r="U4" s="24"/>
      <c r="V4" s="24"/>
      <c r="W4" s="24"/>
      <c r="X4" s="24"/>
    </row>
    <row r="5" spans="1:24" s="7" customFormat="1" x14ac:dyDescent="0.25">
      <c r="A5" s="174" t="s">
        <v>20</v>
      </c>
      <c r="B5" s="175"/>
      <c r="C5" s="175"/>
      <c r="D5" s="175"/>
      <c r="E5" s="175"/>
      <c r="F5" s="175"/>
      <c r="G5" s="175"/>
      <c r="H5" s="176"/>
      <c r="I5" s="177" t="s">
        <v>10</v>
      </c>
      <c r="J5" s="177"/>
      <c r="K5" s="177"/>
      <c r="L5" s="177"/>
      <c r="M5" s="177"/>
      <c r="N5" s="177"/>
      <c r="O5" s="177"/>
      <c r="P5" s="178"/>
    </row>
    <row r="6" spans="1:24" s="5" customFormat="1" ht="50.45" customHeight="1" x14ac:dyDescent="0.25">
      <c r="A6" s="23" t="s">
        <v>6</v>
      </c>
      <c r="B6" s="9" t="s">
        <v>22</v>
      </c>
      <c r="C6" s="14" t="s">
        <v>51</v>
      </c>
      <c r="D6" s="9" t="s">
        <v>119</v>
      </c>
      <c r="E6" s="113" t="s">
        <v>120</v>
      </c>
      <c r="F6" s="219" t="s">
        <v>19</v>
      </c>
      <c r="G6" s="220"/>
      <c r="H6" s="221"/>
      <c r="I6" s="22" t="s">
        <v>6</v>
      </c>
      <c r="J6" s="9" t="s">
        <v>13</v>
      </c>
      <c r="K6" s="17" t="s">
        <v>5</v>
      </c>
      <c r="L6" s="9" t="s">
        <v>119</v>
      </c>
      <c r="M6" s="113" t="s">
        <v>120</v>
      </c>
      <c r="N6" s="219" t="s">
        <v>19</v>
      </c>
      <c r="O6" s="220"/>
      <c r="P6" s="221"/>
    </row>
    <row r="7" spans="1:24" s="5" customFormat="1" ht="42" customHeight="1" x14ac:dyDescent="0.25">
      <c r="A7" s="54">
        <v>1</v>
      </c>
      <c r="B7" s="12" t="s">
        <v>0</v>
      </c>
      <c r="C7" s="10"/>
      <c r="D7" s="119">
        <v>0.115</v>
      </c>
      <c r="E7" s="120">
        <f>C7*D7</f>
        <v>0</v>
      </c>
      <c r="F7" s="185"/>
      <c r="G7" s="186"/>
      <c r="H7" s="187"/>
      <c r="I7" s="56">
        <v>8</v>
      </c>
      <c r="J7" s="12" t="s">
        <v>4</v>
      </c>
      <c r="K7" s="10"/>
      <c r="L7" s="119">
        <v>0.01</v>
      </c>
      <c r="M7" s="120">
        <f>K7*L7</f>
        <v>0</v>
      </c>
      <c r="N7" s="185"/>
      <c r="O7" s="186"/>
      <c r="P7" s="187"/>
    </row>
    <row r="8" spans="1:24" ht="42" customHeight="1" x14ac:dyDescent="0.25">
      <c r="A8" s="54">
        <v>2</v>
      </c>
      <c r="B8" s="12" t="s">
        <v>4</v>
      </c>
      <c r="C8" s="10"/>
      <c r="D8" s="119">
        <v>5.5E-2</v>
      </c>
      <c r="E8" s="120">
        <f t="shared" ref="E8:E13" si="0">C8*D8</f>
        <v>0</v>
      </c>
      <c r="F8" s="185"/>
      <c r="G8" s="186"/>
      <c r="H8" s="187"/>
      <c r="I8" s="56">
        <v>9</v>
      </c>
      <c r="J8" s="12" t="s">
        <v>1</v>
      </c>
      <c r="K8" s="10"/>
      <c r="L8" s="119">
        <v>0.01</v>
      </c>
      <c r="M8" s="120">
        <f t="shared" ref="M8:M13" si="1">K8*L8</f>
        <v>0</v>
      </c>
      <c r="N8" s="185"/>
      <c r="O8" s="186"/>
      <c r="P8" s="187"/>
      <c r="Q8" s="8"/>
      <c r="R8" s="8"/>
      <c r="S8" s="8"/>
    </row>
    <row r="9" spans="1:24" ht="42" customHeight="1" x14ac:dyDescent="0.25">
      <c r="A9" s="54">
        <v>3</v>
      </c>
      <c r="B9" s="12" t="s">
        <v>7</v>
      </c>
      <c r="C9" s="10"/>
      <c r="D9" s="121">
        <v>0.35699999999999998</v>
      </c>
      <c r="E9" s="120">
        <f t="shared" si="0"/>
        <v>0</v>
      </c>
      <c r="F9" s="222"/>
      <c r="G9" s="223"/>
      <c r="H9" s="224"/>
      <c r="I9" s="56">
        <v>10</v>
      </c>
      <c r="J9" s="12" t="s">
        <v>8</v>
      </c>
      <c r="K9" s="10"/>
      <c r="L9" s="121">
        <v>0.01</v>
      </c>
      <c r="M9" s="120">
        <f t="shared" si="1"/>
        <v>0</v>
      </c>
      <c r="N9" s="222"/>
      <c r="O9" s="223"/>
      <c r="P9" s="224"/>
      <c r="Q9" s="8"/>
      <c r="R9" s="8"/>
      <c r="S9" s="8"/>
    </row>
    <row r="10" spans="1:24" ht="42" customHeight="1" x14ac:dyDescent="0.25">
      <c r="A10" s="54">
        <v>4</v>
      </c>
      <c r="B10" s="12" t="s">
        <v>1</v>
      </c>
      <c r="C10" s="10"/>
      <c r="D10" s="119">
        <v>4.8000000000000001E-2</v>
      </c>
      <c r="E10" s="120">
        <f t="shared" si="0"/>
        <v>0</v>
      </c>
      <c r="F10" s="185"/>
      <c r="G10" s="186"/>
      <c r="H10" s="187"/>
      <c r="I10" s="56">
        <v>11</v>
      </c>
      <c r="J10" s="12" t="s">
        <v>128</v>
      </c>
      <c r="K10" s="10"/>
      <c r="L10" s="121">
        <v>0.01</v>
      </c>
      <c r="M10" s="120">
        <f t="shared" si="1"/>
        <v>0</v>
      </c>
      <c r="N10" s="185"/>
      <c r="O10" s="186"/>
      <c r="P10" s="187"/>
      <c r="Q10" s="8"/>
      <c r="R10" s="8"/>
      <c r="S10" s="8"/>
    </row>
    <row r="11" spans="1:24" ht="42" customHeight="1" x14ac:dyDescent="0.25">
      <c r="A11" s="54">
        <v>5</v>
      </c>
      <c r="B11" s="13" t="s">
        <v>2</v>
      </c>
      <c r="C11" s="10"/>
      <c r="D11" s="121">
        <v>1.4E-2</v>
      </c>
      <c r="E11" s="120">
        <f t="shared" si="0"/>
        <v>0</v>
      </c>
      <c r="F11" s="188"/>
      <c r="G11" s="189"/>
      <c r="H11" s="190"/>
      <c r="I11" s="56">
        <v>12</v>
      </c>
      <c r="J11" s="13" t="s">
        <v>2</v>
      </c>
      <c r="K11" s="10"/>
      <c r="L11" s="121">
        <v>0.01</v>
      </c>
      <c r="M11" s="120">
        <f t="shared" si="1"/>
        <v>0</v>
      </c>
      <c r="N11" s="188"/>
      <c r="O11" s="189"/>
      <c r="P11" s="190"/>
      <c r="Q11" s="8"/>
      <c r="R11" s="8"/>
      <c r="S11" s="8"/>
    </row>
    <row r="12" spans="1:24" ht="42" customHeight="1" x14ac:dyDescent="0.25">
      <c r="A12" s="54">
        <v>6</v>
      </c>
      <c r="B12" s="13" t="s">
        <v>3</v>
      </c>
      <c r="C12" s="11"/>
      <c r="D12" s="121">
        <v>0.04</v>
      </c>
      <c r="E12" s="120">
        <f t="shared" si="0"/>
        <v>0</v>
      </c>
      <c r="F12" s="188"/>
      <c r="G12" s="189"/>
      <c r="H12" s="190"/>
      <c r="I12" s="56">
        <v>13</v>
      </c>
      <c r="J12" s="13" t="s">
        <v>3</v>
      </c>
      <c r="K12" s="11"/>
      <c r="L12" s="121">
        <v>0.01</v>
      </c>
      <c r="M12" s="120">
        <f t="shared" si="1"/>
        <v>0</v>
      </c>
      <c r="N12" s="188"/>
      <c r="O12" s="189"/>
      <c r="P12" s="190"/>
      <c r="Q12" s="8"/>
      <c r="R12" s="8"/>
      <c r="S12" s="8"/>
    </row>
    <row r="13" spans="1:24" ht="42" customHeight="1" thickBot="1" x14ac:dyDescent="0.3">
      <c r="A13" s="55">
        <v>7</v>
      </c>
      <c r="B13" s="51" t="s">
        <v>9</v>
      </c>
      <c r="C13" s="52"/>
      <c r="D13" s="122">
        <v>0.28699999999999998</v>
      </c>
      <c r="E13" s="120">
        <f t="shared" si="0"/>
        <v>0</v>
      </c>
      <c r="F13" s="191"/>
      <c r="G13" s="192"/>
      <c r="H13" s="193"/>
      <c r="I13" s="57">
        <v>14</v>
      </c>
      <c r="J13" s="51" t="s">
        <v>9</v>
      </c>
      <c r="K13" s="52"/>
      <c r="L13" s="121">
        <v>0.01</v>
      </c>
      <c r="M13" s="120">
        <f t="shared" si="1"/>
        <v>0</v>
      </c>
      <c r="N13" s="191"/>
      <c r="O13" s="192"/>
      <c r="P13" s="193"/>
      <c r="Q13" s="8"/>
      <c r="R13" s="8"/>
      <c r="S13" s="8"/>
    </row>
    <row r="14" spans="1:24" s="24" customFormat="1" ht="15.75" thickBot="1" x14ac:dyDescent="0.3">
      <c r="A14" s="209" t="s">
        <v>49</v>
      </c>
      <c r="B14" s="210"/>
      <c r="C14" s="216"/>
      <c r="D14" s="217"/>
      <c r="E14" s="53">
        <f>SUM(E7:E13)</f>
        <v>0</v>
      </c>
      <c r="F14" s="114"/>
      <c r="G14" s="114"/>
      <c r="H14" s="118"/>
      <c r="I14" s="115" t="s">
        <v>49</v>
      </c>
      <c r="J14" s="116"/>
      <c r="K14" s="183"/>
      <c r="L14" s="184"/>
      <c r="M14" s="117">
        <f>SUM(M7:M13)</f>
        <v>0</v>
      </c>
      <c r="N14" s="216"/>
      <c r="O14" s="218"/>
      <c r="P14" s="217"/>
      <c r="Q14" s="8"/>
      <c r="R14" s="8"/>
      <c r="S14" s="8"/>
    </row>
    <row r="15" spans="1:24" ht="15.75" thickBot="1" x14ac:dyDescent="0.3">
      <c r="A15" s="211" t="s">
        <v>50</v>
      </c>
      <c r="B15" s="212"/>
      <c r="C15" s="216"/>
      <c r="D15" s="217"/>
      <c r="E15" s="50">
        <f>E14+M14</f>
        <v>0</v>
      </c>
      <c r="F15" s="216"/>
      <c r="G15" s="218"/>
      <c r="H15" s="217"/>
      <c r="I15" s="216"/>
      <c r="J15" s="217"/>
      <c r="K15" s="216"/>
      <c r="L15" s="218"/>
      <c r="M15" s="218"/>
      <c r="N15" s="218"/>
      <c r="O15" s="218"/>
      <c r="P15" s="217"/>
    </row>
    <row r="16" spans="1:24" s="5" customFormat="1" ht="18" customHeight="1" thickBot="1" x14ac:dyDescent="0.3">
      <c r="A16" s="200" t="s">
        <v>23</v>
      </c>
      <c r="B16" s="201"/>
      <c r="C16" s="201"/>
      <c r="D16" s="201"/>
      <c r="E16" s="201"/>
      <c r="F16" s="201"/>
      <c r="G16" s="201"/>
      <c r="H16" s="202"/>
      <c r="I16" s="197" t="s">
        <v>10</v>
      </c>
      <c r="J16" s="198"/>
      <c r="K16" s="198"/>
      <c r="L16" s="198"/>
      <c r="M16" s="198"/>
      <c r="N16" s="198"/>
      <c r="O16" s="198"/>
      <c r="P16" s="199"/>
    </row>
    <row r="17" spans="1:16" s="7" customFormat="1" x14ac:dyDescent="0.25">
      <c r="A17" s="25" t="s">
        <v>6</v>
      </c>
      <c r="B17" s="26" t="s">
        <v>48</v>
      </c>
      <c r="C17" s="194" t="s">
        <v>21</v>
      </c>
      <c r="D17" s="195"/>
      <c r="E17" s="195"/>
      <c r="F17" s="195"/>
      <c r="G17" s="195"/>
      <c r="H17" s="196"/>
      <c r="I17" s="27" t="s">
        <v>6</v>
      </c>
      <c r="J17" s="26" t="s">
        <v>48</v>
      </c>
      <c r="K17" s="194" t="s">
        <v>21</v>
      </c>
      <c r="L17" s="195"/>
      <c r="M17" s="195"/>
      <c r="N17" s="195"/>
      <c r="O17" s="195"/>
      <c r="P17" s="196"/>
    </row>
    <row r="18" spans="1:16" s="4" customFormat="1" ht="63" customHeight="1" x14ac:dyDescent="0.25">
      <c r="A18" s="54">
        <v>1</v>
      </c>
      <c r="B18" s="18" t="s">
        <v>0</v>
      </c>
      <c r="C18" s="159" t="s">
        <v>42</v>
      </c>
      <c r="D18" s="160"/>
      <c r="E18" s="160"/>
      <c r="F18" s="160"/>
      <c r="G18" s="160"/>
      <c r="H18" s="161"/>
      <c r="I18" s="56">
        <v>8</v>
      </c>
      <c r="J18" s="12" t="s">
        <v>4</v>
      </c>
      <c r="K18" s="159" t="s">
        <v>130</v>
      </c>
      <c r="L18" s="160"/>
      <c r="M18" s="160"/>
      <c r="N18" s="160"/>
      <c r="O18" s="160"/>
      <c r="P18" s="161"/>
    </row>
    <row r="19" spans="1:16" s="4" customFormat="1" ht="75" customHeight="1" x14ac:dyDescent="0.25">
      <c r="A19" s="54">
        <v>2</v>
      </c>
      <c r="B19" s="12" t="s">
        <v>4</v>
      </c>
      <c r="C19" s="159" t="s">
        <v>131</v>
      </c>
      <c r="D19" s="160"/>
      <c r="E19" s="160"/>
      <c r="F19" s="160"/>
      <c r="G19" s="160"/>
      <c r="H19" s="161"/>
      <c r="I19" s="56">
        <v>9</v>
      </c>
      <c r="J19" s="12" t="s">
        <v>1</v>
      </c>
      <c r="K19" s="159" t="s">
        <v>47</v>
      </c>
      <c r="L19" s="160"/>
      <c r="M19" s="160"/>
      <c r="N19" s="160"/>
      <c r="O19" s="160"/>
      <c r="P19" s="161"/>
    </row>
    <row r="20" spans="1:16" s="4" customFormat="1" ht="74.25" customHeight="1" x14ac:dyDescent="0.25">
      <c r="A20" s="54">
        <v>3</v>
      </c>
      <c r="B20" s="12" t="s">
        <v>7</v>
      </c>
      <c r="C20" s="159" t="s">
        <v>43</v>
      </c>
      <c r="D20" s="160"/>
      <c r="E20" s="160"/>
      <c r="F20" s="160"/>
      <c r="G20" s="160"/>
      <c r="H20" s="161"/>
      <c r="I20" s="56">
        <v>10</v>
      </c>
      <c r="J20" s="12" t="s">
        <v>8</v>
      </c>
      <c r="K20" s="159" t="s">
        <v>132</v>
      </c>
      <c r="L20" s="160"/>
      <c r="M20" s="160"/>
      <c r="N20" s="160"/>
      <c r="O20" s="160"/>
      <c r="P20" s="161"/>
    </row>
    <row r="21" spans="1:16" s="4" customFormat="1" ht="63" customHeight="1" x14ac:dyDescent="0.25">
      <c r="A21" s="54">
        <v>4</v>
      </c>
      <c r="B21" s="12" t="s">
        <v>1</v>
      </c>
      <c r="C21" s="159" t="s">
        <v>44</v>
      </c>
      <c r="D21" s="160"/>
      <c r="E21" s="160"/>
      <c r="F21" s="160"/>
      <c r="G21" s="160"/>
      <c r="H21" s="161"/>
      <c r="I21" s="56">
        <v>11</v>
      </c>
      <c r="J21" s="12" t="s">
        <v>128</v>
      </c>
      <c r="K21" s="159" t="s">
        <v>129</v>
      </c>
      <c r="L21" s="160"/>
      <c r="M21" s="160"/>
      <c r="N21" s="160"/>
      <c r="O21" s="160"/>
      <c r="P21" s="161"/>
    </row>
    <row r="22" spans="1:16" s="4" customFormat="1" ht="50.25" customHeight="1" x14ac:dyDescent="0.25">
      <c r="A22" s="54">
        <v>5</v>
      </c>
      <c r="B22" s="13" t="s">
        <v>2</v>
      </c>
      <c r="C22" s="159" t="s">
        <v>133</v>
      </c>
      <c r="D22" s="160"/>
      <c r="E22" s="160"/>
      <c r="F22" s="160"/>
      <c r="G22" s="160"/>
      <c r="H22" s="161"/>
      <c r="I22" s="56">
        <v>12</v>
      </c>
      <c r="J22" s="13" t="s">
        <v>2</v>
      </c>
      <c r="K22" s="159" t="s">
        <v>134</v>
      </c>
      <c r="L22" s="160"/>
      <c r="M22" s="160"/>
      <c r="N22" s="160"/>
      <c r="O22" s="160"/>
      <c r="P22" s="161"/>
    </row>
    <row r="23" spans="1:16" s="4" customFormat="1" ht="53.25" customHeight="1" x14ac:dyDescent="0.25">
      <c r="A23" s="54">
        <v>6</v>
      </c>
      <c r="B23" s="13" t="s">
        <v>3</v>
      </c>
      <c r="C23" s="159" t="s">
        <v>135</v>
      </c>
      <c r="D23" s="160"/>
      <c r="E23" s="160"/>
      <c r="F23" s="160"/>
      <c r="G23" s="160"/>
      <c r="H23" s="161"/>
      <c r="I23" s="56">
        <v>13</v>
      </c>
      <c r="J23" s="13" t="s">
        <v>3</v>
      </c>
      <c r="K23" s="159" t="s">
        <v>136</v>
      </c>
      <c r="L23" s="160"/>
      <c r="M23" s="160"/>
      <c r="N23" s="160"/>
      <c r="O23" s="160"/>
      <c r="P23" s="161"/>
    </row>
    <row r="24" spans="1:16" s="4" customFormat="1" ht="39.75" customHeight="1" thickBot="1" x14ac:dyDescent="0.3">
      <c r="A24" s="58">
        <v>7</v>
      </c>
      <c r="B24" s="30" t="s">
        <v>9</v>
      </c>
      <c r="C24" s="162" t="s">
        <v>45</v>
      </c>
      <c r="D24" s="163"/>
      <c r="E24" s="163"/>
      <c r="F24" s="163"/>
      <c r="G24" s="163"/>
      <c r="H24" s="164"/>
      <c r="I24" s="59">
        <v>14</v>
      </c>
      <c r="J24" s="30" t="s">
        <v>9</v>
      </c>
      <c r="K24" s="162" t="s">
        <v>46</v>
      </c>
      <c r="L24" s="163"/>
      <c r="M24" s="163"/>
      <c r="N24" s="163"/>
      <c r="O24" s="163"/>
      <c r="P24" s="164"/>
    </row>
    <row r="25" spans="1:16" s="24" customFormat="1" ht="43.5" customHeight="1" x14ac:dyDescent="0.25">
      <c r="A25" s="165" t="s">
        <v>116</v>
      </c>
      <c r="B25" s="166"/>
      <c r="C25" s="166"/>
      <c r="D25" s="166"/>
      <c r="E25" s="166"/>
      <c r="F25" s="166"/>
      <c r="G25" s="166"/>
      <c r="H25" s="167"/>
      <c r="K25" s="19"/>
      <c r="L25" s="19"/>
      <c r="M25" s="19"/>
      <c r="N25" s="19"/>
      <c r="O25" s="19"/>
      <c r="P25" s="19"/>
    </row>
    <row r="26" spans="1:16" s="24" customFormat="1" ht="48" customHeight="1" x14ac:dyDescent="0.25">
      <c r="A26" s="206" t="s">
        <v>117</v>
      </c>
      <c r="B26" s="207"/>
      <c r="C26" s="207"/>
      <c r="D26" s="207"/>
      <c r="E26" s="207"/>
      <c r="F26" s="207"/>
      <c r="G26" s="207"/>
      <c r="H26" s="208"/>
      <c r="K26" s="19"/>
      <c r="L26" s="19"/>
      <c r="M26" s="19"/>
      <c r="N26" s="19"/>
      <c r="O26" s="19"/>
      <c r="P26" s="19"/>
    </row>
    <row r="27" spans="1:16" s="24" customFormat="1" ht="36" customHeight="1" thickBot="1" x14ac:dyDescent="0.3">
      <c r="A27" s="168" t="s">
        <v>15</v>
      </c>
      <c r="B27" s="169"/>
      <c r="C27" s="31" t="s">
        <v>18</v>
      </c>
      <c r="D27" s="213" t="s">
        <v>17</v>
      </c>
      <c r="E27" s="214"/>
      <c r="F27" s="214"/>
      <c r="G27" s="214"/>
      <c r="H27" s="215"/>
      <c r="K27" s="19"/>
      <c r="L27" s="19"/>
      <c r="M27" s="19"/>
      <c r="N27" s="19"/>
      <c r="O27" s="19"/>
      <c r="P27" s="19"/>
    </row>
    <row r="28" spans="1:16" s="24" customFormat="1" ht="69" customHeight="1" thickBot="1" x14ac:dyDescent="0.3">
      <c r="A28" s="170" t="s">
        <v>121</v>
      </c>
      <c r="B28" s="171"/>
      <c r="C28" s="32"/>
      <c r="D28" s="203"/>
      <c r="E28" s="204"/>
      <c r="F28" s="204"/>
      <c r="G28" s="204"/>
      <c r="H28" s="205"/>
      <c r="K28" s="19"/>
      <c r="L28" s="19"/>
      <c r="M28" s="19"/>
      <c r="N28" s="19"/>
      <c r="O28" s="19"/>
      <c r="P28" s="19"/>
    </row>
    <row r="29" spans="1:16" ht="43.5" customHeight="1" x14ac:dyDescent="0.25">
      <c r="A29" s="165" t="s">
        <v>14</v>
      </c>
      <c r="B29" s="166"/>
      <c r="C29" s="166"/>
      <c r="D29" s="166"/>
      <c r="E29" s="166"/>
      <c r="F29" s="166"/>
      <c r="G29" s="166"/>
      <c r="H29" s="167"/>
      <c r="K29" s="19"/>
      <c r="L29" s="19"/>
      <c r="M29" s="19"/>
      <c r="N29" s="19"/>
      <c r="O29" s="19"/>
      <c r="P29" s="19"/>
    </row>
    <row r="30" spans="1:16" s="24" customFormat="1" ht="48" customHeight="1" x14ac:dyDescent="0.25">
      <c r="A30" s="206" t="s">
        <v>52</v>
      </c>
      <c r="B30" s="207"/>
      <c r="C30" s="207"/>
      <c r="D30" s="207"/>
      <c r="E30" s="207"/>
      <c r="F30" s="207"/>
      <c r="G30" s="207"/>
      <c r="H30" s="208"/>
      <c r="K30" s="19"/>
      <c r="L30" s="19"/>
      <c r="M30" s="19"/>
      <c r="N30" s="19"/>
      <c r="O30" s="19"/>
      <c r="P30" s="19"/>
    </row>
    <row r="31" spans="1:16" ht="36" customHeight="1" thickBot="1" x14ac:dyDescent="0.3">
      <c r="A31" s="168" t="s">
        <v>15</v>
      </c>
      <c r="B31" s="169"/>
      <c r="C31" s="31" t="s">
        <v>18</v>
      </c>
      <c r="D31" s="213" t="s">
        <v>17</v>
      </c>
      <c r="E31" s="214"/>
      <c r="F31" s="214"/>
      <c r="G31" s="214"/>
      <c r="H31" s="215"/>
      <c r="K31" s="19"/>
      <c r="L31" s="19"/>
      <c r="M31" s="19"/>
      <c r="N31" s="19"/>
      <c r="O31" s="19"/>
      <c r="P31" s="19"/>
    </row>
    <row r="32" spans="1:16" ht="69" customHeight="1" thickBot="1" x14ac:dyDescent="0.3">
      <c r="A32" s="170" t="s">
        <v>16</v>
      </c>
      <c r="B32" s="171"/>
      <c r="C32" s="32"/>
      <c r="D32" s="203"/>
      <c r="E32" s="204"/>
      <c r="F32" s="204"/>
      <c r="G32" s="204"/>
      <c r="H32" s="205"/>
      <c r="K32" s="19"/>
      <c r="L32" s="19"/>
      <c r="M32" s="19"/>
      <c r="N32" s="19"/>
      <c r="O32" s="19"/>
      <c r="P32" s="19"/>
    </row>
    <row r="33" spans="1:16" x14ac:dyDescent="0.25">
      <c r="B33" s="4"/>
      <c r="C33" s="158"/>
      <c r="D33" s="158"/>
      <c r="E33" s="15"/>
      <c r="F33" s="15"/>
      <c r="G33" s="15"/>
      <c r="H33" s="15"/>
      <c r="K33" s="19"/>
      <c r="L33" s="19"/>
      <c r="M33" s="19"/>
      <c r="N33" s="19"/>
      <c r="O33" s="19"/>
      <c r="P33" s="19"/>
    </row>
    <row r="34" spans="1:16" x14ac:dyDescent="0.25">
      <c r="A34" s="3"/>
      <c r="B34" s="4"/>
      <c r="C34" s="6"/>
      <c r="D34" s="6"/>
      <c r="E34" s="15"/>
      <c r="F34" s="15"/>
      <c r="G34" s="15"/>
      <c r="H34" s="15"/>
      <c r="K34" s="7"/>
      <c r="L34" s="7"/>
    </row>
    <row r="35" spans="1:16" x14ac:dyDescent="0.25">
      <c r="A35" s="3"/>
      <c r="B35" s="1"/>
      <c r="C35" s="157"/>
      <c r="D35" s="157"/>
      <c r="E35" s="16"/>
      <c r="F35" s="16"/>
      <c r="G35" s="16"/>
      <c r="H35" s="16"/>
      <c r="K35" s="7"/>
      <c r="L35" s="7"/>
    </row>
    <row r="36" spans="1:16" x14ac:dyDescent="0.25">
      <c r="A36" s="3"/>
      <c r="B36" s="4"/>
      <c r="C36" s="158"/>
      <c r="D36" s="158"/>
      <c r="E36" s="15"/>
      <c r="F36" s="15"/>
      <c r="G36" s="15"/>
      <c r="H36" s="15"/>
      <c r="K36" s="7"/>
      <c r="L36" s="7"/>
    </row>
    <row r="37" spans="1:16" x14ac:dyDescent="0.25">
      <c r="A37" s="3"/>
      <c r="B37" s="4"/>
      <c r="C37" s="3"/>
      <c r="D37" s="3"/>
      <c r="K37" s="7"/>
      <c r="L37" s="7"/>
    </row>
    <row r="38" spans="1:16" x14ac:dyDescent="0.25">
      <c r="A38" s="3"/>
      <c r="B38" s="4"/>
      <c r="C38" s="3"/>
      <c r="D38" s="3"/>
      <c r="K38" s="7"/>
      <c r="L38" s="7"/>
    </row>
    <row r="39" spans="1:16" x14ac:dyDescent="0.25">
      <c r="K39" s="7"/>
      <c r="L39" s="7"/>
    </row>
    <row r="40" spans="1:16" x14ac:dyDescent="0.25">
      <c r="K40" s="7"/>
      <c r="L40" s="7"/>
    </row>
  </sheetData>
  <mergeCells count="65">
    <mergeCell ref="I15:J15"/>
    <mergeCell ref="K15:P15"/>
    <mergeCell ref="N14:P14"/>
    <mergeCell ref="N6:P6"/>
    <mergeCell ref="F6:H6"/>
    <mergeCell ref="F15:H15"/>
    <mergeCell ref="F7:H7"/>
    <mergeCell ref="F8:H8"/>
    <mergeCell ref="F9:H9"/>
    <mergeCell ref="F10:H10"/>
    <mergeCell ref="F11:H11"/>
    <mergeCell ref="F12:H12"/>
    <mergeCell ref="F13:H13"/>
    <mergeCell ref="N7:P7"/>
    <mergeCell ref="N8:P8"/>
    <mergeCell ref="N9:P9"/>
    <mergeCell ref="D32:H32"/>
    <mergeCell ref="A30:H30"/>
    <mergeCell ref="A14:B14"/>
    <mergeCell ref="A15:B15"/>
    <mergeCell ref="D31:H31"/>
    <mergeCell ref="C24:H24"/>
    <mergeCell ref="A25:H25"/>
    <mergeCell ref="C14:D14"/>
    <mergeCell ref="C15:D15"/>
    <mergeCell ref="A26:H26"/>
    <mergeCell ref="A27:B27"/>
    <mergeCell ref="D27:H27"/>
    <mergeCell ref="A28:B28"/>
    <mergeCell ref="D28:H28"/>
    <mergeCell ref="K17:P17"/>
    <mergeCell ref="I16:P16"/>
    <mergeCell ref="K18:P18"/>
    <mergeCell ref="A16:H16"/>
    <mergeCell ref="C23:H23"/>
    <mergeCell ref="C17:H17"/>
    <mergeCell ref="C18:H18"/>
    <mergeCell ref="K14:L14"/>
    <mergeCell ref="N10:P10"/>
    <mergeCell ref="N11:P11"/>
    <mergeCell ref="N12:P12"/>
    <mergeCell ref="N13:P13"/>
    <mergeCell ref="C4:D4"/>
    <mergeCell ref="A5:H5"/>
    <mergeCell ref="I5:P5"/>
    <mergeCell ref="A1:P1"/>
    <mergeCell ref="A2:P2"/>
    <mergeCell ref="A3:P3"/>
    <mergeCell ref="E4:P4"/>
    <mergeCell ref="C35:D35"/>
    <mergeCell ref="C36:D36"/>
    <mergeCell ref="K19:P19"/>
    <mergeCell ref="K20:P20"/>
    <mergeCell ref="K21:P21"/>
    <mergeCell ref="K22:P22"/>
    <mergeCell ref="K23:P23"/>
    <mergeCell ref="K24:P24"/>
    <mergeCell ref="C19:H19"/>
    <mergeCell ref="C20:H20"/>
    <mergeCell ref="C21:H21"/>
    <mergeCell ref="C22:H22"/>
    <mergeCell ref="C33:D33"/>
    <mergeCell ref="A29:H29"/>
    <mergeCell ref="A31:B31"/>
    <mergeCell ref="A32:B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zoomScale="80" zoomScaleNormal="80" workbookViewId="0">
      <selection activeCell="A3" sqref="A3:N3"/>
    </sheetView>
  </sheetViews>
  <sheetFormatPr defaultRowHeight="15" x14ac:dyDescent="0.25"/>
  <cols>
    <col min="1" max="1" width="9.140625" style="24"/>
    <col min="2" max="2" width="31.85546875" customWidth="1"/>
    <col min="3" max="3" width="19.7109375" bestFit="1" customWidth="1"/>
    <col min="4" max="4" width="19.7109375" style="24" customWidth="1"/>
    <col min="5" max="5" width="13.5703125" bestFit="1" customWidth="1"/>
    <col min="6" max="6" width="13.5703125" customWidth="1"/>
    <col min="7" max="7" width="18.28515625" bestFit="1" customWidth="1"/>
    <col min="8" max="8" width="22.140625" style="7" customWidth="1"/>
    <col min="9" max="9" width="19.85546875" customWidth="1"/>
    <col min="10" max="10" width="13.140625" customWidth="1"/>
    <col min="11" max="11" width="15.140625" customWidth="1"/>
    <col min="12" max="12" width="13.140625" customWidth="1"/>
    <col min="13" max="13" width="2.7109375" customWidth="1"/>
    <col min="14" max="14" width="19" customWidth="1"/>
  </cols>
  <sheetData>
    <row r="1" spans="1:14" s="7" customFormat="1" ht="18.75" customHeight="1" thickBot="1" x14ac:dyDescent="0.35">
      <c r="A1" s="140" t="s">
        <v>11</v>
      </c>
      <c r="B1" s="140"/>
      <c r="C1" s="140"/>
      <c r="D1" s="140"/>
      <c r="E1" s="140"/>
      <c r="F1" s="140"/>
      <c r="G1" s="140"/>
      <c r="H1" s="140"/>
      <c r="I1" s="140"/>
      <c r="J1" s="140"/>
      <c r="K1" s="140"/>
      <c r="L1" s="140"/>
      <c r="M1" s="140"/>
      <c r="N1" s="141"/>
    </row>
    <row r="2" spans="1:14" s="7" customFormat="1" ht="18.75" customHeight="1" thickBot="1" x14ac:dyDescent="0.35">
      <c r="A2" s="142" t="s">
        <v>63</v>
      </c>
      <c r="B2" s="143"/>
      <c r="C2" s="143"/>
      <c r="D2" s="143"/>
      <c r="E2" s="143"/>
      <c r="F2" s="143"/>
      <c r="G2" s="143"/>
      <c r="H2" s="143"/>
      <c r="I2" s="143"/>
      <c r="J2" s="143"/>
      <c r="K2" s="143"/>
      <c r="L2" s="143"/>
      <c r="M2" s="143"/>
      <c r="N2" s="144"/>
    </row>
    <row r="3" spans="1:14" s="7" customFormat="1" ht="101.25" customHeight="1" thickBot="1" x14ac:dyDescent="0.3">
      <c r="A3" s="145" t="s">
        <v>105</v>
      </c>
      <c r="B3" s="146"/>
      <c r="C3" s="146"/>
      <c r="D3" s="146"/>
      <c r="E3" s="146"/>
      <c r="F3" s="146"/>
      <c r="G3" s="146"/>
      <c r="H3" s="146"/>
      <c r="I3" s="146"/>
      <c r="J3" s="146"/>
      <c r="K3" s="146"/>
      <c r="L3" s="146"/>
      <c r="M3" s="146"/>
      <c r="N3" s="147"/>
    </row>
    <row r="4" spans="1:14" s="7" customFormat="1" ht="15.75" customHeight="1" thickBot="1" x14ac:dyDescent="0.35">
      <c r="A4" s="236" t="s">
        <v>12</v>
      </c>
      <c r="B4" s="236"/>
      <c r="C4" s="236"/>
      <c r="D4" s="48"/>
      <c r="E4" s="252"/>
      <c r="F4" s="253"/>
      <c r="G4" s="253"/>
      <c r="H4" s="254"/>
      <c r="I4" s="234"/>
      <c r="J4" s="234"/>
      <c r="K4" s="234"/>
      <c r="L4" s="234"/>
      <c r="M4" s="234"/>
      <c r="N4" s="235"/>
    </row>
    <row r="5" spans="1:14" s="7" customFormat="1" ht="15.75" thickBot="1" x14ac:dyDescent="0.3">
      <c r="A5" s="237"/>
      <c r="B5" s="238"/>
      <c r="C5" s="238"/>
      <c r="D5" s="238"/>
      <c r="E5" s="238"/>
      <c r="F5" s="238"/>
      <c r="G5" s="238"/>
      <c r="H5" s="238"/>
      <c r="I5" s="238"/>
      <c r="J5" s="238"/>
      <c r="K5" s="238"/>
      <c r="L5" s="238"/>
      <c r="M5" s="238"/>
      <c r="N5" s="239"/>
    </row>
    <row r="6" spans="1:14" ht="60.75" thickBot="1" x14ac:dyDescent="0.3">
      <c r="A6" s="37" t="s">
        <v>55</v>
      </c>
      <c r="B6" s="38" t="s">
        <v>54</v>
      </c>
      <c r="C6" s="39" t="s">
        <v>24</v>
      </c>
      <c r="D6" s="39" t="s">
        <v>58</v>
      </c>
      <c r="E6" s="40" t="s">
        <v>25</v>
      </c>
      <c r="F6" s="39" t="s">
        <v>56</v>
      </c>
      <c r="G6" s="39" t="s">
        <v>57</v>
      </c>
      <c r="H6" s="40" t="s">
        <v>53</v>
      </c>
      <c r="I6" s="258" t="s">
        <v>59</v>
      </c>
      <c r="J6" s="259"/>
      <c r="K6" s="259"/>
      <c r="L6" s="259"/>
      <c r="M6" s="259"/>
      <c r="N6" s="260"/>
    </row>
    <row r="7" spans="1:14" ht="20.25" customHeight="1" x14ac:dyDescent="0.25">
      <c r="A7" s="240">
        <v>1</v>
      </c>
      <c r="B7" s="249" t="s">
        <v>35</v>
      </c>
      <c r="C7" s="33"/>
      <c r="D7" s="33"/>
      <c r="E7" s="42">
        <v>0</v>
      </c>
      <c r="F7" s="36"/>
      <c r="G7" s="45"/>
      <c r="H7" s="243">
        <f>AVERAGE(E7:E9)</f>
        <v>0</v>
      </c>
      <c r="I7" s="228"/>
      <c r="J7" s="229"/>
      <c r="K7" s="229"/>
      <c r="L7" s="229"/>
      <c r="M7" s="229"/>
      <c r="N7" s="230"/>
    </row>
    <row r="8" spans="1:14" ht="20.25" customHeight="1" x14ac:dyDescent="0.25">
      <c r="A8" s="241"/>
      <c r="B8" s="250"/>
      <c r="C8" s="20"/>
      <c r="D8" s="20"/>
      <c r="E8" s="43">
        <v>0</v>
      </c>
      <c r="F8" s="34"/>
      <c r="G8" s="46"/>
      <c r="H8" s="244"/>
      <c r="I8" s="222"/>
      <c r="J8" s="223"/>
      <c r="K8" s="223"/>
      <c r="L8" s="223"/>
      <c r="M8" s="223"/>
      <c r="N8" s="224"/>
    </row>
    <row r="9" spans="1:14" ht="20.25" customHeight="1" thickBot="1" x14ac:dyDescent="0.3">
      <c r="A9" s="242"/>
      <c r="B9" s="251"/>
      <c r="C9" s="21"/>
      <c r="D9" s="21"/>
      <c r="E9" s="44">
        <v>0</v>
      </c>
      <c r="F9" s="35"/>
      <c r="G9" s="47"/>
      <c r="H9" s="245"/>
      <c r="I9" s="191"/>
      <c r="J9" s="192"/>
      <c r="K9" s="192"/>
      <c r="L9" s="192"/>
      <c r="M9" s="192"/>
      <c r="N9" s="193"/>
    </row>
    <row r="10" spans="1:14" ht="20.25" customHeight="1" x14ac:dyDescent="0.25">
      <c r="A10" s="240">
        <v>2</v>
      </c>
      <c r="B10" s="249" t="s">
        <v>36</v>
      </c>
      <c r="C10" s="33"/>
      <c r="D10" s="33"/>
      <c r="E10" s="42">
        <v>0</v>
      </c>
      <c r="F10" s="36"/>
      <c r="G10" s="45"/>
      <c r="H10" s="243">
        <f t="shared" ref="H10" si="0">AVERAGE(E10:E12)</f>
        <v>0</v>
      </c>
      <c r="I10" s="228"/>
      <c r="J10" s="229"/>
      <c r="K10" s="229"/>
      <c r="L10" s="229"/>
      <c r="M10" s="229"/>
      <c r="N10" s="230"/>
    </row>
    <row r="11" spans="1:14" ht="20.25" customHeight="1" x14ac:dyDescent="0.25">
      <c r="A11" s="241"/>
      <c r="B11" s="250"/>
      <c r="C11" s="20"/>
      <c r="D11" s="20"/>
      <c r="E11" s="43">
        <v>0</v>
      </c>
      <c r="F11" s="34"/>
      <c r="G11" s="46"/>
      <c r="H11" s="244"/>
      <c r="I11" s="222"/>
      <c r="J11" s="223"/>
      <c r="K11" s="223"/>
      <c r="L11" s="223"/>
      <c r="M11" s="223"/>
      <c r="N11" s="224"/>
    </row>
    <row r="12" spans="1:14" ht="20.25" customHeight="1" thickBot="1" x14ac:dyDescent="0.3">
      <c r="A12" s="242"/>
      <c r="B12" s="251"/>
      <c r="C12" s="21"/>
      <c r="D12" s="21"/>
      <c r="E12" s="44">
        <v>0</v>
      </c>
      <c r="F12" s="35"/>
      <c r="G12" s="47"/>
      <c r="H12" s="245"/>
      <c r="I12" s="225"/>
      <c r="J12" s="226"/>
      <c r="K12" s="226"/>
      <c r="L12" s="226"/>
      <c r="M12" s="226"/>
      <c r="N12" s="227"/>
    </row>
    <row r="13" spans="1:14" ht="20.25" customHeight="1" x14ac:dyDescent="0.25">
      <c r="A13" s="240">
        <v>3</v>
      </c>
      <c r="B13" s="249" t="s">
        <v>37</v>
      </c>
      <c r="C13" s="33"/>
      <c r="D13" s="33"/>
      <c r="E13" s="42">
        <v>0</v>
      </c>
      <c r="F13" s="36"/>
      <c r="G13" s="45"/>
      <c r="H13" s="246">
        <f t="shared" ref="H13" si="1">AVERAGE(E13:E15)</f>
        <v>0</v>
      </c>
      <c r="I13" s="228"/>
      <c r="J13" s="229"/>
      <c r="K13" s="229"/>
      <c r="L13" s="229"/>
      <c r="M13" s="229"/>
      <c r="N13" s="230"/>
    </row>
    <row r="14" spans="1:14" ht="20.25" customHeight="1" x14ac:dyDescent="0.25">
      <c r="A14" s="241"/>
      <c r="B14" s="250"/>
      <c r="C14" s="20"/>
      <c r="D14" s="20"/>
      <c r="E14" s="43">
        <v>0</v>
      </c>
      <c r="F14" s="34"/>
      <c r="G14" s="46"/>
      <c r="H14" s="247"/>
      <c r="I14" s="222"/>
      <c r="J14" s="223"/>
      <c r="K14" s="223"/>
      <c r="L14" s="223"/>
      <c r="M14" s="223"/>
      <c r="N14" s="224"/>
    </row>
    <row r="15" spans="1:14" ht="20.25" customHeight="1" thickBot="1" x14ac:dyDescent="0.3">
      <c r="A15" s="242"/>
      <c r="B15" s="251"/>
      <c r="C15" s="21"/>
      <c r="D15" s="21"/>
      <c r="E15" s="44">
        <v>0</v>
      </c>
      <c r="F15" s="35"/>
      <c r="G15" s="47"/>
      <c r="H15" s="248"/>
      <c r="I15" s="225"/>
      <c r="J15" s="226"/>
      <c r="K15" s="226"/>
      <c r="L15" s="226"/>
      <c r="M15" s="226"/>
      <c r="N15" s="227"/>
    </row>
    <row r="16" spans="1:14" ht="20.25" customHeight="1" x14ac:dyDescent="0.25">
      <c r="A16" s="240">
        <v>4</v>
      </c>
      <c r="B16" s="255" t="s">
        <v>40</v>
      </c>
      <c r="C16" s="33"/>
      <c r="D16" s="33"/>
      <c r="E16" s="42">
        <v>0</v>
      </c>
      <c r="F16" s="36"/>
      <c r="G16" s="45"/>
      <c r="H16" s="243">
        <f t="shared" ref="H16" si="2">AVERAGE(E16:E18)</f>
        <v>0</v>
      </c>
      <c r="I16" s="228"/>
      <c r="J16" s="229"/>
      <c r="K16" s="229"/>
      <c r="L16" s="229"/>
      <c r="M16" s="229"/>
      <c r="N16" s="230"/>
    </row>
    <row r="17" spans="1:14" ht="20.25" customHeight="1" x14ac:dyDescent="0.25">
      <c r="A17" s="241"/>
      <c r="B17" s="256"/>
      <c r="C17" s="20"/>
      <c r="D17" s="20"/>
      <c r="E17" s="43">
        <v>0</v>
      </c>
      <c r="F17" s="34"/>
      <c r="G17" s="46"/>
      <c r="H17" s="244"/>
      <c r="I17" s="222"/>
      <c r="J17" s="223"/>
      <c r="K17" s="223"/>
      <c r="L17" s="223"/>
      <c r="M17" s="223"/>
      <c r="N17" s="224"/>
    </row>
    <row r="18" spans="1:14" ht="20.25" customHeight="1" thickBot="1" x14ac:dyDescent="0.3">
      <c r="A18" s="242"/>
      <c r="B18" s="257"/>
      <c r="C18" s="21"/>
      <c r="D18" s="21"/>
      <c r="E18" s="44">
        <v>0</v>
      </c>
      <c r="F18" s="35"/>
      <c r="G18" s="47"/>
      <c r="H18" s="245"/>
      <c r="I18" s="225"/>
      <c r="J18" s="226"/>
      <c r="K18" s="226"/>
      <c r="L18" s="226"/>
      <c r="M18" s="226"/>
      <c r="N18" s="227"/>
    </row>
    <row r="19" spans="1:14" ht="20.25" customHeight="1" x14ac:dyDescent="0.25">
      <c r="A19" s="240">
        <v>5</v>
      </c>
      <c r="B19" s="249" t="s">
        <v>41</v>
      </c>
      <c r="C19" s="33"/>
      <c r="D19" s="33"/>
      <c r="E19" s="42">
        <v>0</v>
      </c>
      <c r="F19" s="36"/>
      <c r="G19" s="45"/>
      <c r="H19" s="243">
        <f t="shared" ref="H19" si="3">AVERAGE(E19:E21)</f>
        <v>0</v>
      </c>
      <c r="I19" s="228"/>
      <c r="J19" s="229"/>
      <c r="K19" s="229"/>
      <c r="L19" s="229"/>
      <c r="M19" s="229"/>
      <c r="N19" s="230"/>
    </row>
    <row r="20" spans="1:14" ht="20.25" customHeight="1" x14ac:dyDescent="0.25">
      <c r="A20" s="241"/>
      <c r="B20" s="250"/>
      <c r="C20" s="20"/>
      <c r="D20" s="20"/>
      <c r="E20" s="43">
        <v>0</v>
      </c>
      <c r="F20" s="34"/>
      <c r="G20" s="46"/>
      <c r="H20" s="244"/>
      <c r="I20" s="222"/>
      <c r="J20" s="223"/>
      <c r="K20" s="223"/>
      <c r="L20" s="223"/>
      <c r="M20" s="223"/>
      <c r="N20" s="224"/>
    </row>
    <row r="21" spans="1:14" ht="20.25" customHeight="1" thickBot="1" x14ac:dyDescent="0.3">
      <c r="A21" s="242"/>
      <c r="B21" s="251"/>
      <c r="C21" s="21"/>
      <c r="D21" s="21"/>
      <c r="E21" s="44">
        <v>0</v>
      </c>
      <c r="F21" s="35"/>
      <c r="G21" s="47"/>
      <c r="H21" s="245"/>
      <c r="I21" s="225"/>
      <c r="J21" s="226"/>
      <c r="K21" s="226"/>
      <c r="L21" s="226"/>
      <c r="M21" s="226"/>
      <c r="N21" s="227"/>
    </row>
    <row r="22" spans="1:14" ht="20.25" customHeight="1" x14ac:dyDescent="0.25">
      <c r="A22" s="240">
        <v>6</v>
      </c>
      <c r="B22" s="269" t="s">
        <v>26</v>
      </c>
      <c r="C22" s="33"/>
      <c r="D22" s="33"/>
      <c r="E22" s="42">
        <v>0</v>
      </c>
      <c r="F22" s="36"/>
      <c r="G22" s="45"/>
      <c r="H22" s="243">
        <f t="shared" ref="H22" si="4">AVERAGE(E22:E24)</f>
        <v>0</v>
      </c>
      <c r="I22" s="228"/>
      <c r="J22" s="229"/>
      <c r="K22" s="229"/>
      <c r="L22" s="229"/>
      <c r="M22" s="229"/>
      <c r="N22" s="230"/>
    </row>
    <row r="23" spans="1:14" ht="20.25" customHeight="1" x14ac:dyDescent="0.25">
      <c r="A23" s="241"/>
      <c r="B23" s="270"/>
      <c r="C23" s="20"/>
      <c r="D23" s="20"/>
      <c r="E23" s="43">
        <v>0</v>
      </c>
      <c r="F23" s="34"/>
      <c r="G23" s="46"/>
      <c r="H23" s="244"/>
      <c r="I23" s="222"/>
      <c r="J23" s="223"/>
      <c r="K23" s="223"/>
      <c r="L23" s="223"/>
      <c r="M23" s="223"/>
      <c r="N23" s="224"/>
    </row>
    <row r="24" spans="1:14" ht="20.25" customHeight="1" thickBot="1" x14ac:dyDescent="0.3">
      <c r="A24" s="242"/>
      <c r="B24" s="271"/>
      <c r="C24" s="21"/>
      <c r="D24" s="21"/>
      <c r="E24" s="44">
        <v>0</v>
      </c>
      <c r="F24" s="35"/>
      <c r="G24" s="47"/>
      <c r="H24" s="245"/>
      <c r="I24" s="225"/>
      <c r="J24" s="226"/>
      <c r="K24" s="226"/>
      <c r="L24" s="226"/>
      <c r="M24" s="226"/>
      <c r="N24" s="227"/>
    </row>
    <row r="25" spans="1:14" ht="20.25" customHeight="1" x14ac:dyDescent="0.25">
      <c r="A25" s="240">
        <v>7</v>
      </c>
      <c r="B25" s="269" t="s">
        <v>27</v>
      </c>
      <c r="C25" s="33"/>
      <c r="D25" s="33"/>
      <c r="E25" s="42">
        <v>0</v>
      </c>
      <c r="F25" s="36"/>
      <c r="G25" s="45"/>
      <c r="H25" s="243">
        <f t="shared" ref="H25" si="5">AVERAGE(E25:E27)</f>
        <v>0</v>
      </c>
      <c r="I25" s="228"/>
      <c r="J25" s="229"/>
      <c r="K25" s="229"/>
      <c r="L25" s="229"/>
      <c r="M25" s="229"/>
      <c r="N25" s="230"/>
    </row>
    <row r="26" spans="1:14" ht="20.25" customHeight="1" x14ac:dyDescent="0.25">
      <c r="A26" s="241"/>
      <c r="B26" s="270"/>
      <c r="C26" s="20"/>
      <c r="D26" s="20"/>
      <c r="E26" s="43">
        <v>0</v>
      </c>
      <c r="F26" s="34"/>
      <c r="G26" s="46"/>
      <c r="H26" s="244"/>
      <c r="I26" s="222"/>
      <c r="J26" s="223"/>
      <c r="K26" s="223"/>
      <c r="L26" s="223"/>
      <c r="M26" s="223"/>
      <c r="N26" s="224"/>
    </row>
    <row r="27" spans="1:14" ht="20.25" customHeight="1" thickBot="1" x14ac:dyDescent="0.3">
      <c r="A27" s="242"/>
      <c r="B27" s="271"/>
      <c r="C27" s="21"/>
      <c r="D27" s="21"/>
      <c r="E27" s="44">
        <v>0</v>
      </c>
      <c r="F27" s="35"/>
      <c r="G27" s="47"/>
      <c r="H27" s="245"/>
      <c r="I27" s="225"/>
      <c r="J27" s="226"/>
      <c r="K27" s="226"/>
      <c r="L27" s="226"/>
      <c r="M27" s="226"/>
      <c r="N27" s="227"/>
    </row>
    <row r="28" spans="1:14" ht="20.25" customHeight="1" x14ac:dyDescent="0.25">
      <c r="A28" s="240">
        <v>8</v>
      </c>
      <c r="B28" s="269" t="s">
        <v>28</v>
      </c>
      <c r="C28" s="33"/>
      <c r="D28" s="33"/>
      <c r="E28" s="42">
        <v>0</v>
      </c>
      <c r="F28" s="36"/>
      <c r="G28" s="45"/>
      <c r="H28" s="243">
        <f t="shared" ref="H28" si="6">AVERAGE(E28:E30)</f>
        <v>0</v>
      </c>
      <c r="I28" s="228"/>
      <c r="J28" s="229"/>
      <c r="K28" s="229"/>
      <c r="L28" s="229"/>
      <c r="M28" s="229"/>
      <c r="N28" s="230"/>
    </row>
    <row r="29" spans="1:14" ht="20.25" customHeight="1" x14ac:dyDescent="0.25">
      <c r="A29" s="241"/>
      <c r="B29" s="270"/>
      <c r="C29" s="20"/>
      <c r="D29" s="20"/>
      <c r="E29" s="43">
        <v>0</v>
      </c>
      <c r="F29" s="34"/>
      <c r="G29" s="46"/>
      <c r="H29" s="244"/>
      <c r="I29" s="222"/>
      <c r="J29" s="223"/>
      <c r="K29" s="223"/>
      <c r="L29" s="223"/>
      <c r="M29" s="223"/>
      <c r="N29" s="224"/>
    </row>
    <row r="30" spans="1:14" ht="20.25" customHeight="1" thickBot="1" x14ac:dyDescent="0.3">
      <c r="A30" s="242"/>
      <c r="B30" s="271"/>
      <c r="C30" s="21"/>
      <c r="D30" s="21"/>
      <c r="E30" s="44">
        <v>0</v>
      </c>
      <c r="F30" s="35"/>
      <c r="G30" s="47"/>
      <c r="H30" s="245"/>
      <c r="I30" s="225"/>
      <c r="J30" s="226"/>
      <c r="K30" s="226"/>
      <c r="L30" s="226"/>
      <c r="M30" s="226"/>
      <c r="N30" s="227"/>
    </row>
    <row r="31" spans="1:14" ht="20.25" customHeight="1" x14ac:dyDescent="0.25">
      <c r="A31" s="240">
        <v>9</v>
      </c>
      <c r="B31" s="269" t="s">
        <v>29</v>
      </c>
      <c r="C31" s="33"/>
      <c r="D31" s="33"/>
      <c r="E31" s="42">
        <v>0</v>
      </c>
      <c r="F31" s="36"/>
      <c r="G31" s="45"/>
      <c r="H31" s="243">
        <f t="shared" ref="H31" si="7">AVERAGE(E31:E33)</f>
        <v>0</v>
      </c>
      <c r="I31" s="228"/>
      <c r="J31" s="229"/>
      <c r="K31" s="229"/>
      <c r="L31" s="229"/>
      <c r="M31" s="229"/>
      <c r="N31" s="230"/>
    </row>
    <row r="32" spans="1:14" ht="20.25" customHeight="1" x14ac:dyDescent="0.25">
      <c r="A32" s="241"/>
      <c r="B32" s="270"/>
      <c r="C32" s="20"/>
      <c r="D32" s="20"/>
      <c r="E32" s="43">
        <v>0</v>
      </c>
      <c r="F32" s="34"/>
      <c r="G32" s="46"/>
      <c r="H32" s="244"/>
      <c r="I32" s="222"/>
      <c r="J32" s="223"/>
      <c r="K32" s="223"/>
      <c r="L32" s="223"/>
      <c r="M32" s="223"/>
      <c r="N32" s="224"/>
    </row>
    <row r="33" spans="1:14" ht="20.25" customHeight="1" thickBot="1" x14ac:dyDescent="0.3">
      <c r="A33" s="242"/>
      <c r="B33" s="271"/>
      <c r="C33" s="21"/>
      <c r="D33" s="21"/>
      <c r="E33" s="44">
        <v>0</v>
      </c>
      <c r="F33" s="35"/>
      <c r="G33" s="47"/>
      <c r="H33" s="245"/>
      <c r="I33" s="225"/>
      <c r="J33" s="226"/>
      <c r="K33" s="226"/>
      <c r="L33" s="226"/>
      <c r="M33" s="226"/>
      <c r="N33" s="227"/>
    </row>
    <row r="34" spans="1:14" ht="20.25" customHeight="1" x14ac:dyDescent="0.25">
      <c r="A34" s="240">
        <v>10</v>
      </c>
      <c r="B34" s="269" t="s">
        <v>30</v>
      </c>
      <c r="C34" s="33"/>
      <c r="D34" s="33"/>
      <c r="E34" s="42">
        <v>0</v>
      </c>
      <c r="F34" s="36"/>
      <c r="G34" s="45"/>
      <c r="H34" s="243">
        <f t="shared" ref="H34" si="8">AVERAGE(E34:E36)</f>
        <v>0</v>
      </c>
      <c r="I34" s="228"/>
      <c r="J34" s="229"/>
      <c r="K34" s="229"/>
      <c r="L34" s="229"/>
      <c r="M34" s="229"/>
      <c r="N34" s="230"/>
    </row>
    <row r="35" spans="1:14" ht="20.25" customHeight="1" x14ac:dyDescent="0.25">
      <c r="A35" s="241"/>
      <c r="B35" s="270"/>
      <c r="C35" s="20"/>
      <c r="D35" s="20"/>
      <c r="E35" s="43">
        <v>0</v>
      </c>
      <c r="F35" s="34"/>
      <c r="G35" s="46"/>
      <c r="H35" s="244"/>
      <c r="I35" s="222"/>
      <c r="J35" s="223"/>
      <c r="K35" s="223"/>
      <c r="L35" s="223"/>
      <c r="M35" s="223"/>
      <c r="N35" s="224"/>
    </row>
    <row r="36" spans="1:14" ht="20.25" customHeight="1" thickBot="1" x14ac:dyDescent="0.3">
      <c r="A36" s="242"/>
      <c r="B36" s="271"/>
      <c r="C36" s="21"/>
      <c r="D36" s="21"/>
      <c r="E36" s="44">
        <v>0</v>
      </c>
      <c r="F36" s="35"/>
      <c r="G36" s="47"/>
      <c r="H36" s="245"/>
      <c r="I36" s="225"/>
      <c r="J36" s="226"/>
      <c r="K36" s="226"/>
      <c r="L36" s="226"/>
      <c r="M36" s="226"/>
      <c r="N36" s="227"/>
    </row>
    <row r="37" spans="1:14" ht="20.25" customHeight="1" x14ac:dyDescent="0.25">
      <c r="A37" s="240">
        <v>11</v>
      </c>
      <c r="B37" s="269" t="s">
        <v>31</v>
      </c>
      <c r="C37" s="33"/>
      <c r="D37" s="33"/>
      <c r="E37" s="42">
        <v>0</v>
      </c>
      <c r="F37" s="36"/>
      <c r="G37" s="45"/>
      <c r="H37" s="243">
        <f t="shared" ref="H37" si="9">AVERAGE(E37:E39)</f>
        <v>0</v>
      </c>
      <c r="I37" s="228"/>
      <c r="J37" s="229"/>
      <c r="K37" s="229"/>
      <c r="L37" s="229"/>
      <c r="M37" s="229"/>
      <c r="N37" s="230"/>
    </row>
    <row r="38" spans="1:14" ht="20.25" customHeight="1" x14ac:dyDescent="0.25">
      <c r="A38" s="241"/>
      <c r="B38" s="270"/>
      <c r="C38" s="20"/>
      <c r="D38" s="20"/>
      <c r="E38" s="43">
        <v>0</v>
      </c>
      <c r="F38" s="34"/>
      <c r="G38" s="46"/>
      <c r="H38" s="244"/>
      <c r="I38" s="222"/>
      <c r="J38" s="223"/>
      <c r="K38" s="223"/>
      <c r="L38" s="223"/>
      <c r="M38" s="223"/>
      <c r="N38" s="224"/>
    </row>
    <row r="39" spans="1:14" ht="20.25" customHeight="1" thickBot="1" x14ac:dyDescent="0.3">
      <c r="A39" s="242"/>
      <c r="B39" s="271"/>
      <c r="C39" s="21"/>
      <c r="D39" s="21"/>
      <c r="E39" s="44">
        <v>0</v>
      </c>
      <c r="F39" s="35"/>
      <c r="G39" s="47"/>
      <c r="H39" s="245"/>
      <c r="I39" s="225"/>
      <c r="J39" s="226"/>
      <c r="K39" s="226"/>
      <c r="L39" s="226"/>
      <c r="M39" s="226"/>
      <c r="N39" s="227"/>
    </row>
    <row r="40" spans="1:14" ht="20.25" customHeight="1" x14ac:dyDescent="0.25">
      <c r="A40" s="240">
        <v>12</v>
      </c>
      <c r="B40" s="269" t="s">
        <v>32</v>
      </c>
      <c r="C40" s="33"/>
      <c r="D40" s="33"/>
      <c r="E40" s="42">
        <v>0</v>
      </c>
      <c r="F40" s="36"/>
      <c r="G40" s="45"/>
      <c r="H40" s="243">
        <f t="shared" ref="H40" si="10">AVERAGE(E40:E42)</f>
        <v>0</v>
      </c>
      <c r="I40" s="228"/>
      <c r="J40" s="229"/>
      <c r="K40" s="229"/>
      <c r="L40" s="229"/>
      <c r="M40" s="229"/>
      <c r="N40" s="230"/>
    </row>
    <row r="41" spans="1:14" ht="20.25" customHeight="1" x14ac:dyDescent="0.25">
      <c r="A41" s="241"/>
      <c r="B41" s="270"/>
      <c r="C41" s="20"/>
      <c r="D41" s="20"/>
      <c r="E41" s="43">
        <v>0</v>
      </c>
      <c r="F41" s="34"/>
      <c r="G41" s="46"/>
      <c r="H41" s="244"/>
      <c r="I41" s="222"/>
      <c r="J41" s="223"/>
      <c r="K41" s="223"/>
      <c r="L41" s="223"/>
      <c r="M41" s="223"/>
      <c r="N41" s="224"/>
    </row>
    <row r="42" spans="1:14" ht="20.25" customHeight="1" thickBot="1" x14ac:dyDescent="0.3">
      <c r="A42" s="242"/>
      <c r="B42" s="271"/>
      <c r="C42" s="21"/>
      <c r="D42" s="21"/>
      <c r="E42" s="44">
        <v>0</v>
      </c>
      <c r="F42" s="35"/>
      <c r="G42" s="47"/>
      <c r="H42" s="245"/>
      <c r="I42" s="225"/>
      <c r="J42" s="226"/>
      <c r="K42" s="226"/>
      <c r="L42" s="226"/>
      <c r="M42" s="226"/>
      <c r="N42" s="227"/>
    </row>
    <row r="43" spans="1:14" ht="20.25" customHeight="1" x14ac:dyDescent="0.25">
      <c r="A43" s="240">
        <v>13</v>
      </c>
      <c r="B43" s="269" t="s">
        <v>33</v>
      </c>
      <c r="C43" s="33"/>
      <c r="D43" s="33"/>
      <c r="E43" s="42">
        <v>0</v>
      </c>
      <c r="F43" s="36"/>
      <c r="G43" s="45"/>
      <c r="H43" s="243">
        <f t="shared" ref="H43" si="11">AVERAGE(E43:E45)</f>
        <v>0</v>
      </c>
      <c r="I43" s="228"/>
      <c r="J43" s="229"/>
      <c r="K43" s="229"/>
      <c r="L43" s="229"/>
      <c r="M43" s="229"/>
      <c r="N43" s="230"/>
    </row>
    <row r="44" spans="1:14" ht="20.25" customHeight="1" x14ac:dyDescent="0.25">
      <c r="A44" s="241"/>
      <c r="B44" s="270"/>
      <c r="C44" s="20"/>
      <c r="D44" s="20"/>
      <c r="E44" s="43">
        <v>0</v>
      </c>
      <c r="F44" s="34"/>
      <c r="G44" s="46"/>
      <c r="H44" s="244"/>
      <c r="I44" s="222"/>
      <c r="J44" s="223"/>
      <c r="K44" s="223"/>
      <c r="L44" s="223"/>
      <c r="M44" s="223"/>
      <c r="N44" s="224"/>
    </row>
    <row r="45" spans="1:14" ht="20.25" customHeight="1" thickBot="1" x14ac:dyDescent="0.3">
      <c r="A45" s="242"/>
      <c r="B45" s="271"/>
      <c r="C45" s="21"/>
      <c r="D45" s="21"/>
      <c r="E45" s="44">
        <v>0</v>
      </c>
      <c r="F45" s="35"/>
      <c r="G45" s="47"/>
      <c r="H45" s="245"/>
      <c r="I45" s="225"/>
      <c r="J45" s="226"/>
      <c r="K45" s="226"/>
      <c r="L45" s="226"/>
      <c r="M45" s="226"/>
      <c r="N45" s="227"/>
    </row>
    <row r="46" spans="1:14" ht="20.25" customHeight="1" x14ac:dyDescent="0.25">
      <c r="A46" s="240">
        <v>14</v>
      </c>
      <c r="B46" s="269" t="s">
        <v>34</v>
      </c>
      <c r="C46" s="33"/>
      <c r="D46" s="33"/>
      <c r="E46" s="42">
        <v>0</v>
      </c>
      <c r="F46" s="36"/>
      <c r="G46" s="45"/>
      <c r="H46" s="243">
        <f t="shared" ref="H46" si="12">AVERAGE(E46:E48)</f>
        <v>0</v>
      </c>
      <c r="I46" s="228"/>
      <c r="J46" s="229"/>
      <c r="K46" s="229"/>
      <c r="L46" s="229"/>
      <c r="M46" s="229"/>
      <c r="N46" s="230"/>
    </row>
    <row r="47" spans="1:14" ht="20.25" customHeight="1" x14ac:dyDescent="0.25">
      <c r="A47" s="241"/>
      <c r="B47" s="270"/>
      <c r="C47" s="20"/>
      <c r="D47" s="20"/>
      <c r="E47" s="43">
        <v>0</v>
      </c>
      <c r="F47" s="34"/>
      <c r="G47" s="46"/>
      <c r="H47" s="244"/>
      <c r="I47" s="222"/>
      <c r="J47" s="223"/>
      <c r="K47" s="223"/>
      <c r="L47" s="223"/>
      <c r="M47" s="223"/>
      <c r="N47" s="224"/>
    </row>
    <row r="48" spans="1:14" ht="20.25" customHeight="1" thickBot="1" x14ac:dyDescent="0.3">
      <c r="A48" s="242"/>
      <c r="B48" s="271"/>
      <c r="C48" s="21"/>
      <c r="D48" s="21"/>
      <c r="E48" s="44">
        <v>0</v>
      </c>
      <c r="F48" s="35"/>
      <c r="G48" s="47"/>
      <c r="H48" s="245"/>
      <c r="I48" s="225"/>
      <c r="J48" s="226"/>
      <c r="K48" s="226"/>
      <c r="L48" s="226"/>
      <c r="M48" s="226"/>
      <c r="N48" s="227"/>
    </row>
    <row r="49" spans="1:15" ht="20.25" customHeight="1" x14ac:dyDescent="0.25">
      <c r="A49" s="240">
        <v>15</v>
      </c>
      <c r="B49" s="278" t="s">
        <v>38</v>
      </c>
      <c r="C49" s="33"/>
      <c r="D49" s="33"/>
      <c r="E49" s="42">
        <v>0</v>
      </c>
      <c r="F49" s="36"/>
      <c r="G49" s="45"/>
      <c r="H49" s="243">
        <f t="shared" ref="H49" si="13">AVERAGE(E49:E51)</f>
        <v>0</v>
      </c>
      <c r="I49" s="228"/>
      <c r="J49" s="229"/>
      <c r="K49" s="229"/>
      <c r="L49" s="229"/>
      <c r="M49" s="229"/>
      <c r="N49" s="230"/>
    </row>
    <row r="50" spans="1:15" ht="20.25" customHeight="1" x14ac:dyDescent="0.25">
      <c r="A50" s="241"/>
      <c r="B50" s="279"/>
      <c r="C50" s="20"/>
      <c r="D50" s="20"/>
      <c r="E50" s="43">
        <v>0</v>
      </c>
      <c r="F50" s="34"/>
      <c r="G50" s="46"/>
      <c r="H50" s="244"/>
      <c r="I50" s="222"/>
      <c r="J50" s="223"/>
      <c r="K50" s="223"/>
      <c r="L50" s="223"/>
      <c r="M50" s="223"/>
      <c r="N50" s="224"/>
    </row>
    <row r="51" spans="1:15" ht="20.25" customHeight="1" thickBot="1" x14ac:dyDescent="0.3">
      <c r="A51" s="242"/>
      <c r="B51" s="280"/>
      <c r="C51" s="21"/>
      <c r="D51" s="21"/>
      <c r="E51" s="44">
        <v>0</v>
      </c>
      <c r="F51" s="35"/>
      <c r="G51" s="47"/>
      <c r="H51" s="245"/>
      <c r="I51" s="225"/>
      <c r="J51" s="226"/>
      <c r="K51" s="226"/>
      <c r="L51" s="226"/>
      <c r="M51" s="226"/>
      <c r="N51" s="227"/>
    </row>
    <row r="52" spans="1:15" ht="20.25" customHeight="1" x14ac:dyDescent="0.25">
      <c r="A52" s="240">
        <v>16</v>
      </c>
      <c r="B52" s="269" t="s">
        <v>39</v>
      </c>
      <c r="C52" s="33"/>
      <c r="D52" s="33"/>
      <c r="E52" s="42">
        <v>0</v>
      </c>
      <c r="F52" s="36"/>
      <c r="G52" s="45"/>
      <c r="H52" s="243">
        <f t="shared" ref="H52" si="14">AVERAGE(E52:E54)</f>
        <v>0</v>
      </c>
      <c r="I52" s="228"/>
      <c r="J52" s="229"/>
      <c r="K52" s="229"/>
      <c r="L52" s="229"/>
      <c r="M52" s="229"/>
      <c r="N52" s="230"/>
    </row>
    <row r="53" spans="1:15" ht="20.25" customHeight="1" x14ac:dyDescent="0.25">
      <c r="A53" s="241"/>
      <c r="B53" s="270"/>
      <c r="C53" s="20"/>
      <c r="D53" s="20"/>
      <c r="E53" s="43">
        <v>0</v>
      </c>
      <c r="F53" s="34"/>
      <c r="G53" s="46"/>
      <c r="H53" s="244"/>
      <c r="I53" s="222"/>
      <c r="J53" s="223"/>
      <c r="K53" s="223"/>
      <c r="L53" s="223"/>
      <c r="M53" s="223"/>
      <c r="N53" s="224"/>
    </row>
    <row r="54" spans="1:15" ht="20.25" customHeight="1" thickBot="1" x14ac:dyDescent="0.3">
      <c r="A54" s="242"/>
      <c r="B54" s="271"/>
      <c r="C54" s="21"/>
      <c r="D54" s="21"/>
      <c r="E54" s="44">
        <v>0</v>
      </c>
      <c r="F54" s="35"/>
      <c r="G54" s="47"/>
      <c r="H54" s="245"/>
      <c r="I54" s="225"/>
      <c r="J54" s="226"/>
      <c r="K54" s="226"/>
      <c r="L54" s="226"/>
      <c r="M54" s="226"/>
      <c r="N54" s="227"/>
    </row>
    <row r="55" spans="1:15" s="24" customFormat="1" ht="20.25" customHeight="1" thickBot="1" x14ac:dyDescent="0.3">
      <c r="A55" s="272" t="s">
        <v>49</v>
      </c>
      <c r="B55" s="273"/>
      <c r="C55" s="273"/>
      <c r="D55" s="273"/>
      <c r="E55" s="273"/>
      <c r="F55" s="273"/>
      <c r="G55" s="274"/>
      <c r="H55" s="41">
        <f>SUM(H7:H21)</f>
        <v>0</v>
      </c>
      <c r="I55" s="231"/>
      <c r="J55" s="232"/>
      <c r="K55" s="232"/>
      <c r="L55" s="232"/>
      <c r="M55" s="232"/>
      <c r="N55" s="233"/>
    </row>
    <row r="56" spans="1:15" s="24" customFormat="1" ht="30.75" customHeight="1" x14ac:dyDescent="0.25">
      <c r="A56" s="275" t="s">
        <v>14</v>
      </c>
      <c r="B56" s="276"/>
      <c r="C56" s="276"/>
      <c r="D56" s="276"/>
      <c r="E56" s="276"/>
      <c r="F56" s="276"/>
      <c r="G56" s="276"/>
      <c r="H56" s="277"/>
    </row>
    <row r="57" spans="1:15" s="24" customFormat="1" ht="49.5" customHeight="1" x14ac:dyDescent="0.25">
      <c r="A57" s="206" t="s">
        <v>52</v>
      </c>
      <c r="B57" s="207"/>
      <c r="C57" s="207"/>
      <c r="D57" s="207"/>
      <c r="E57" s="207"/>
      <c r="F57" s="207"/>
      <c r="G57" s="207"/>
      <c r="H57" s="208"/>
    </row>
    <row r="58" spans="1:15" ht="29.25" customHeight="1" thickBot="1" x14ac:dyDescent="0.3">
      <c r="A58" s="168" t="s">
        <v>15</v>
      </c>
      <c r="B58" s="169"/>
      <c r="C58" s="49" t="s">
        <v>18</v>
      </c>
      <c r="D58" s="261" t="s">
        <v>17</v>
      </c>
      <c r="E58" s="262"/>
      <c r="F58" s="262"/>
      <c r="G58" s="262"/>
      <c r="H58" s="263"/>
      <c r="I58" s="24"/>
      <c r="J58" s="24"/>
      <c r="K58" s="24"/>
      <c r="L58" s="24"/>
      <c r="M58" s="24"/>
      <c r="N58" s="24"/>
      <c r="O58" s="24"/>
    </row>
    <row r="59" spans="1:15" ht="29.25" customHeight="1" thickBot="1" x14ac:dyDescent="0.3">
      <c r="A59" s="264" t="s">
        <v>16</v>
      </c>
      <c r="B59" s="265"/>
      <c r="C59" s="32"/>
      <c r="D59" s="266"/>
      <c r="E59" s="267"/>
      <c r="F59" s="267"/>
      <c r="G59" s="267"/>
      <c r="H59" s="268"/>
      <c r="I59" s="24"/>
      <c r="J59" s="24"/>
      <c r="K59" s="24"/>
      <c r="L59" s="24"/>
      <c r="M59" s="24"/>
      <c r="N59" s="24"/>
      <c r="O59" s="24"/>
    </row>
    <row r="60" spans="1:15" x14ac:dyDescent="0.25">
      <c r="B60" s="1"/>
      <c r="I60" s="24"/>
      <c r="J60" s="24"/>
      <c r="K60" s="24"/>
      <c r="L60" s="24"/>
      <c r="M60" s="24"/>
      <c r="N60" s="24"/>
      <c r="O60" s="24"/>
    </row>
    <row r="61" spans="1:15" x14ac:dyDescent="0.25">
      <c r="B61" s="1"/>
    </row>
    <row r="62" spans="1:15" x14ac:dyDescent="0.25">
      <c r="B62" s="1"/>
    </row>
    <row r="63" spans="1:15" x14ac:dyDescent="0.25">
      <c r="B63" s="1"/>
    </row>
    <row r="64" spans="1:15" x14ac:dyDescent="0.25">
      <c r="B64" s="1"/>
    </row>
    <row r="65" spans="2:2" x14ac:dyDescent="0.25">
      <c r="B65" s="1"/>
    </row>
  </sheetData>
  <mergeCells count="112">
    <mergeCell ref="I37:N37"/>
    <mergeCell ref="I38:N38"/>
    <mergeCell ref="I13:N13"/>
    <mergeCell ref="I14:N14"/>
    <mergeCell ref="B34:B36"/>
    <mergeCell ref="B37:B39"/>
    <mergeCell ref="B40:B42"/>
    <mergeCell ref="B49:B51"/>
    <mergeCell ref="B52:B54"/>
    <mergeCell ref="I20:N20"/>
    <mergeCell ref="I21:N21"/>
    <mergeCell ref="I22:N22"/>
    <mergeCell ref="I23:N23"/>
    <mergeCell ref="I24:N24"/>
    <mergeCell ref="I25:N25"/>
    <mergeCell ref="I26:N26"/>
    <mergeCell ref="I27:N27"/>
    <mergeCell ref="I28:N28"/>
    <mergeCell ref="I29:N29"/>
    <mergeCell ref="I30:N30"/>
    <mergeCell ref="I31:N31"/>
    <mergeCell ref="I32:N32"/>
    <mergeCell ref="I33:N33"/>
    <mergeCell ref="I34:N34"/>
    <mergeCell ref="I35:N35"/>
    <mergeCell ref="I36:N36"/>
    <mergeCell ref="A19:A21"/>
    <mergeCell ref="A22:A24"/>
    <mergeCell ref="A25:A27"/>
    <mergeCell ref="A28:A30"/>
    <mergeCell ref="A31:A33"/>
    <mergeCell ref="H22:H24"/>
    <mergeCell ref="H25:H27"/>
    <mergeCell ref="H28:H30"/>
    <mergeCell ref="H31:H33"/>
    <mergeCell ref="H19:H21"/>
    <mergeCell ref="B19:B21"/>
    <mergeCell ref="B31:B33"/>
    <mergeCell ref="B28:B30"/>
    <mergeCell ref="B25:B27"/>
    <mergeCell ref="B22:B24"/>
    <mergeCell ref="A58:B58"/>
    <mergeCell ref="D58:H58"/>
    <mergeCell ref="A59:B59"/>
    <mergeCell ref="D59:H59"/>
    <mergeCell ref="A34:A36"/>
    <mergeCell ref="A37:A39"/>
    <mergeCell ref="A40:A42"/>
    <mergeCell ref="A43:A45"/>
    <mergeCell ref="A46:A48"/>
    <mergeCell ref="H49:H51"/>
    <mergeCell ref="H52:H54"/>
    <mergeCell ref="H34:H36"/>
    <mergeCell ref="H37:H39"/>
    <mergeCell ref="H40:H42"/>
    <mergeCell ref="H43:H45"/>
    <mergeCell ref="H46:H48"/>
    <mergeCell ref="B46:B48"/>
    <mergeCell ref="B43:B45"/>
    <mergeCell ref="A49:A51"/>
    <mergeCell ref="A52:A54"/>
    <mergeCell ref="A55:G55"/>
    <mergeCell ref="A56:H56"/>
    <mergeCell ref="A57:H57"/>
    <mergeCell ref="A1:N1"/>
    <mergeCell ref="A2:N2"/>
    <mergeCell ref="A3:N3"/>
    <mergeCell ref="A4:C4"/>
    <mergeCell ref="A5:N5"/>
    <mergeCell ref="A7:A9"/>
    <mergeCell ref="A10:A12"/>
    <mergeCell ref="A13:A15"/>
    <mergeCell ref="A16:A18"/>
    <mergeCell ref="H7:H9"/>
    <mergeCell ref="H10:H12"/>
    <mergeCell ref="H13:H15"/>
    <mergeCell ref="H16:H18"/>
    <mergeCell ref="B13:B15"/>
    <mergeCell ref="E4:H4"/>
    <mergeCell ref="B16:B18"/>
    <mergeCell ref="B10:B12"/>
    <mergeCell ref="B7:B9"/>
    <mergeCell ref="I6:N6"/>
    <mergeCell ref="I7:N7"/>
    <mergeCell ref="I8:N8"/>
    <mergeCell ref="I9:N9"/>
    <mergeCell ref="I15:N15"/>
    <mergeCell ref="I16:N16"/>
    <mergeCell ref="I48:N48"/>
    <mergeCell ref="I49:N49"/>
    <mergeCell ref="I50:N50"/>
    <mergeCell ref="I51:N51"/>
    <mergeCell ref="I52:N52"/>
    <mergeCell ref="I53:N53"/>
    <mergeCell ref="I54:N54"/>
    <mergeCell ref="I55:N55"/>
    <mergeCell ref="I4:N4"/>
    <mergeCell ref="I39:N39"/>
    <mergeCell ref="I40:N40"/>
    <mergeCell ref="I41:N41"/>
    <mergeCell ref="I42:N42"/>
    <mergeCell ref="I43:N43"/>
    <mergeCell ref="I44:N44"/>
    <mergeCell ref="I45:N45"/>
    <mergeCell ref="I46:N46"/>
    <mergeCell ref="I47:N47"/>
    <mergeCell ref="I17:N17"/>
    <mergeCell ref="I18:N18"/>
    <mergeCell ref="I19:N19"/>
    <mergeCell ref="I10:N10"/>
    <mergeCell ref="I11:N11"/>
    <mergeCell ref="I12:N12"/>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topLeftCell="A26" zoomScale="90" zoomScaleNormal="90" workbookViewId="0">
      <selection activeCell="A3" sqref="A3:E3"/>
    </sheetView>
  </sheetViews>
  <sheetFormatPr defaultColWidth="9.140625" defaultRowHeight="15" x14ac:dyDescent="0.25"/>
  <cols>
    <col min="1" max="1" width="38.28515625" style="24" customWidth="1"/>
    <col min="2" max="2" width="12.7109375" style="24" customWidth="1"/>
    <col min="3" max="3" width="10.85546875" style="24" bestFit="1" customWidth="1"/>
    <col min="4" max="4" width="10.85546875" style="24" customWidth="1"/>
    <col min="5" max="5" width="61.42578125" style="24" customWidth="1"/>
    <col min="6" max="6" width="2.42578125" style="24" customWidth="1"/>
    <col min="7" max="16384" width="9.140625" style="24"/>
  </cols>
  <sheetData>
    <row r="1" spans="1:16" ht="19.5" thickBot="1" x14ac:dyDescent="0.35">
      <c r="A1" s="295" t="s">
        <v>11</v>
      </c>
      <c r="B1" s="296"/>
      <c r="C1" s="296"/>
      <c r="D1" s="296"/>
      <c r="E1" s="297"/>
      <c r="H1" s="60"/>
      <c r="I1" s="60"/>
      <c r="J1" s="60"/>
    </row>
    <row r="2" spans="1:16" ht="19.5" thickBot="1" x14ac:dyDescent="0.35">
      <c r="A2" s="142" t="s">
        <v>88</v>
      </c>
      <c r="B2" s="143"/>
      <c r="C2" s="143"/>
      <c r="D2" s="143"/>
      <c r="E2" s="144"/>
    </row>
    <row r="3" spans="1:16" ht="51.75" customHeight="1" thickBot="1" x14ac:dyDescent="0.3">
      <c r="A3" s="298" t="s">
        <v>89</v>
      </c>
      <c r="B3" s="299"/>
      <c r="C3" s="299"/>
      <c r="D3" s="299"/>
      <c r="E3" s="300"/>
      <c r="H3" s="301"/>
      <c r="I3" s="301"/>
      <c r="J3" s="301"/>
      <c r="K3" s="301"/>
      <c r="L3" s="301"/>
      <c r="M3" s="301"/>
      <c r="N3" s="301"/>
      <c r="O3" s="301"/>
      <c r="P3" s="301"/>
    </row>
    <row r="4" spans="1:16" ht="19.5" thickBot="1" x14ac:dyDescent="0.35">
      <c r="A4" s="84" t="s">
        <v>65</v>
      </c>
      <c r="B4" s="81"/>
      <c r="C4" s="302"/>
      <c r="D4" s="303"/>
      <c r="E4" s="304"/>
    </row>
    <row r="5" spans="1:16" ht="15.75" thickBot="1" x14ac:dyDescent="0.3">
      <c r="A5" s="200" t="s">
        <v>66</v>
      </c>
      <c r="B5" s="201"/>
      <c r="C5" s="201"/>
      <c r="D5" s="201"/>
      <c r="E5" s="202"/>
    </row>
    <row r="6" spans="1:16" s="5" customFormat="1" ht="75" x14ac:dyDescent="0.25">
      <c r="A6" s="85" t="s">
        <v>48</v>
      </c>
      <c r="B6" s="82" t="s">
        <v>91</v>
      </c>
      <c r="C6" s="82" t="s">
        <v>68</v>
      </c>
      <c r="D6" s="83" t="s">
        <v>69</v>
      </c>
      <c r="E6" s="86" t="s">
        <v>19</v>
      </c>
      <c r="H6" s="72"/>
      <c r="I6" s="1"/>
      <c r="J6" s="1"/>
      <c r="K6" s="1"/>
      <c r="L6" s="1"/>
      <c r="M6" s="1"/>
      <c r="N6" s="1"/>
      <c r="O6" s="1"/>
      <c r="P6" s="1"/>
    </row>
    <row r="7" spans="1:16" s="5" customFormat="1" ht="30" customHeight="1" x14ac:dyDescent="0.25">
      <c r="A7" s="284" t="s">
        <v>92</v>
      </c>
      <c r="B7" s="62">
        <v>10</v>
      </c>
      <c r="C7" s="10"/>
      <c r="D7" s="63">
        <f>12*B7*C7</f>
        <v>0</v>
      </c>
      <c r="E7" s="87"/>
      <c r="H7" s="72"/>
    </row>
    <row r="8" spans="1:16" s="5" customFormat="1" ht="30" customHeight="1" x14ac:dyDescent="0.25">
      <c r="A8" s="285"/>
      <c r="B8" s="62">
        <v>100</v>
      </c>
      <c r="C8" s="10"/>
      <c r="D8" s="63">
        <f t="shared" ref="D8:D11" si="0">12*B8*C8</f>
        <v>0</v>
      </c>
      <c r="E8" s="87"/>
      <c r="H8" s="73"/>
    </row>
    <row r="9" spans="1:16" s="5" customFormat="1" ht="30" customHeight="1" x14ac:dyDescent="0.25">
      <c r="A9" s="285"/>
      <c r="B9" s="62">
        <v>500</v>
      </c>
      <c r="C9" s="10"/>
      <c r="D9" s="63">
        <f t="shared" si="0"/>
        <v>0</v>
      </c>
      <c r="E9" s="87"/>
      <c r="H9" s="73"/>
    </row>
    <row r="10" spans="1:16" s="5" customFormat="1" ht="30" customHeight="1" x14ac:dyDescent="0.25">
      <c r="A10" s="285"/>
      <c r="B10" s="62">
        <v>1000</v>
      </c>
      <c r="C10" s="10"/>
      <c r="D10" s="63">
        <f t="shared" si="0"/>
        <v>0</v>
      </c>
      <c r="E10" s="87"/>
      <c r="H10" s="73"/>
    </row>
    <row r="11" spans="1:16" s="5" customFormat="1" ht="30" customHeight="1" x14ac:dyDescent="0.25">
      <c r="A11" s="286"/>
      <c r="B11" s="62">
        <v>5000</v>
      </c>
      <c r="C11" s="10"/>
      <c r="D11" s="63">
        <f t="shared" si="0"/>
        <v>0</v>
      </c>
      <c r="E11" s="87"/>
      <c r="H11" s="73"/>
    </row>
    <row r="12" spans="1:16" ht="15.75" x14ac:dyDescent="0.25">
      <c r="A12" s="305" t="s">
        <v>71</v>
      </c>
      <c r="B12" s="306"/>
      <c r="C12" s="66"/>
      <c r="D12" s="74">
        <f>SUM(D7:D11)</f>
        <v>0</v>
      </c>
      <c r="E12" s="88"/>
      <c r="H12" s="73"/>
    </row>
    <row r="13" spans="1:16" ht="15.75" x14ac:dyDescent="0.25">
      <c r="A13" s="89"/>
      <c r="B13" s="8"/>
      <c r="C13" s="8"/>
      <c r="D13" s="8"/>
      <c r="E13" s="90"/>
      <c r="H13" s="73"/>
    </row>
    <row r="14" spans="1:16" s="5" customFormat="1" ht="18" customHeight="1" x14ac:dyDescent="0.25">
      <c r="A14" s="281" t="s">
        <v>72</v>
      </c>
      <c r="B14" s="282"/>
      <c r="C14" s="282"/>
      <c r="D14" s="282"/>
      <c r="E14" s="283"/>
      <c r="H14" s="73"/>
    </row>
    <row r="15" spans="1:16" ht="15" customHeight="1" x14ac:dyDescent="0.25">
      <c r="A15" s="91" t="s">
        <v>48</v>
      </c>
      <c r="B15" s="78"/>
      <c r="C15" s="290" t="s">
        <v>21</v>
      </c>
      <c r="D15" s="291"/>
      <c r="E15" s="292"/>
      <c r="H15" s="75"/>
    </row>
    <row r="16" spans="1:16" s="4" customFormat="1" ht="105" customHeight="1" x14ac:dyDescent="0.25">
      <c r="A16" s="92" t="s">
        <v>92</v>
      </c>
      <c r="B16" s="67"/>
      <c r="C16" s="159" t="s">
        <v>106</v>
      </c>
      <c r="D16" s="160"/>
      <c r="E16" s="161"/>
    </row>
    <row r="17" spans="1:17" ht="15" customHeight="1" x14ac:dyDescent="0.25">
      <c r="A17" s="89"/>
      <c r="B17" s="8"/>
      <c r="C17" s="293"/>
      <c r="D17" s="293"/>
      <c r="E17" s="294"/>
      <c r="H17" s="60"/>
    </row>
    <row r="18" spans="1:17" x14ac:dyDescent="0.25">
      <c r="A18" s="281" t="s">
        <v>75</v>
      </c>
      <c r="B18" s="282"/>
      <c r="C18" s="282"/>
      <c r="D18" s="282"/>
      <c r="E18" s="283"/>
    </row>
    <row r="19" spans="1:17" s="5" customFormat="1" ht="45" customHeight="1" x14ac:dyDescent="0.25">
      <c r="A19" s="91" t="s">
        <v>48</v>
      </c>
      <c r="B19" s="14" t="s">
        <v>91</v>
      </c>
      <c r="C19" s="14" t="s">
        <v>93</v>
      </c>
      <c r="D19" s="14" t="s">
        <v>76</v>
      </c>
      <c r="E19" s="93" t="s">
        <v>77</v>
      </c>
      <c r="H19" s="24"/>
      <c r="I19" s="24"/>
      <c r="J19" s="24"/>
      <c r="K19" s="24"/>
      <c r="L19" s="24"/>
      <c r="M19" s="24"/>
      <c r="N19" s="24"/>
      <c r="O19" s="24"/>
      <c r="P19" s="24"/>
      <c r="Q19" s="24"/>
    </row>
    <row r="20" spans="1:17" s="5" customFormat="1" ht="30" customHeight="1" x14ac:dyDescent="0.25">
      <c r="A20" s="284" t="s">
        <v>78</v>
      </c>
      <c r="B20" s="62">
        <v>10</v>
      </c>
      <c r="C20" s="10"/>
      <c r="D20" s="63">
        <f>B20*C20</f>
        <v>0</v>
      </c>
      <c r="E20" s="94"/>
      <c r="H20" s="24"/>
      <c r="I20" s="24"/>
      <c r="J20" s="24"/>
      <c r="K20" s="24"/>
      <c r="L20" s="24"/>
      <c r="M20" s="24"/>
      <c r="N20" s="24"/>
      <c r="O20" s="24"/>
      <c r="P20" s="24"/>
      <c r="Q20" s="24"/>
    </row>
    <row r="21" spans="1:17" s="5" customFormat="1" ht="30" customHeight="1" x14ac:dyDescent="0.25">
      <c r="A21" s="285"/>
      <c r="B21" s="62">
        <v>100</v>
      </c>
      <c r="C21" s="10"/>
      <c r="D21" s="63">
        <f t="shared" ref="D21:D23" si="1">B21*C21</f>
        <v>0</v>
      </c>
      <c r="E21" s="94"/>
      <c r="H21" s="24"/>
      <c r="I21" s="24"/>
      <c r="J21" s="24"/>
      <c r="K21" s="24"/>
      <c r="L21" s="24"/>
      <c r="M21" s="24"/>
      <c r="N21" s="24"/>
      <c r="O21" s="24"/>
      <c r="P21" s="24"/>
      <c r="Q21" s="24"/>
    </row>
    <row r="22" spans="1:17" s="5" customFormat="1" ht="30" customHeight="1" x14ac:dyDescent="0.25">
      <c r="A22" s="285"/>
      <c r="B22" s="62">
        <v>500</v>
      </c>
      <c r="C22" s="10"/>
      <c r="D22" s="63">
        <f t="shared" si="1"/>
        <v>0</v>
      </c>
      <c r="E22" s="94"/>
      <c r="H22" s="24"/>
      <c r="I22" s="24"/>
      <c r="J22" s="24"/>
      <c r="K22" s="24"/>
      <c r="L22" s="24"/>
      <c r="M22" s="24"/>
      <c r="N22" s="24"/>
      <c r="O22" s="24"/>
      <c r="P22" s="24"/>
      <c r="Q22" s="24"/>
    </row>
    <row r="23" spans="1:17" s="5" customFormat="1" ht="30" customHeight="1" x14ac:dyDescent="0.25">
      <c r="A23" s="285"/>
      <c r="B23" s="62">
        <v>1000</v>
      </c>
      <c r="C23" s="10"/>
      <c r="D23" s="63">
        <f t="shared" si="1"/>
        <v>0</v>
      </c>
      <c r="E23" s="94"/>
      <c r="H23" s="24"/>
      <c r="I23" s="24"/>
      <c r="J23" s="24"/>
      <c r="K23" s="24"/>
      <c r="L23" s="24"/>
      <c r="M23" s="24"/>
      <c r="N23" s="24"/>
      <c r="O23" s="24"/>
      <c r="P23" s="24"/>
      <c r="Q23" s="24"/>
    </row>
    <row r="24" spans="1:17" s="5" customFormat="1" ht="30" customHeight="1" x14ac:dyDescent="0.25">
      <c r="A24" s="286"/>
      <c r="B24" s="95">
        <v>5000</v>
      </c>
      <c r="C24" s="10"/>
      <c r="D24" s="63">
        <f>B23*C24</f>
        <v>0</v>
      </c>
      <c r="E24" s="94"/>
      <c r="H24" s="24"/>
      <c r="I24" s="24"/>
      <c r="J24" s="24"/>
      <c r="K24" s="24"/>
      <c r="L24" s="24"/>
      <c r="M24" s="24"/>
      <c r="N24" s="24"/>
      <c r="O24" s="24"/>
      <c r="P24" s="24"/>
      <c r="Q24" s="24"/>
    </row>
    <row r="25" spans="1:17" x14ac:dyDescent="0.25">
      <c r="A25" s="287" t="s">
        <v>94</v>
      </c>
      <c r="B25" s="288"/>
      <c r="C25" s="289"/>
      <c r="D25" s="74">
        <f>SUM(D20:D24)</f>
        <v>0</v>
      </c>
      <c r="E25" s="96"/>
    </row>
    <row r="26" spans="1:17" ht="15" customHeight="1" x14ac:dyDescent="0.25">
      <c r="A26" s="89"/>
      <c r="B26" s="8"/>
      <c r="C26" s="79"/>
      <c r="D26" s="79"/>
      <c r="E26" s="97"/>
    </row>
    <row r="27" spans="1:17" x14ac:dyDescent="0.25">
      <c r="A27" s="281" t="s">
        <v>79</v>
      </c>
      <c r="B27" s="282"/>
      <c r="C27" s="282"/>
      <c r="D27" s="282"/>
      <c r="E27" s="283"/>
    </row>
    <row r="28" spans="1:17" x14ac:dyDescent="0.25">
      <c r="A28" s="91" t="s">
        <v>48</v>
      </c>
      <c r="B28" s="78"/>
      <c r="C28" s="290" t="s">
        <v>21</v>
      </c>
      <c r="D28" s="291"/>
      <c r="E28" s="292"/>
    </row>
    <row r="29" spans="1:17" ht="31.5" customHeight="1" thickBot="1" x14ac:dyDescent="0.3">
      <c r="A29" s="98" t="s">
        <v>80</v>
      </c>
      <c r="B29" s="99"/>
      <c r="C29" s="162" t="s">
        <v>95</v>
      </c>
      <c r="D29" s="163"/>
      <c r="E29" s="164"/>
    </row>
    <row r="30" spans="1:17" x14ac:dyDescent="0.25">
      <c r="A30" s="4"/>
      <c r="B30" s="4"/>
      <c r="C30" s="158"/>
      <c r="D30" s="158"/>
      <c r="E30" s="158"/>
    </row>
    <row r="31" spans="1:17" ht="15.75" thickBot="1" x14ac:dyDescent="0.3">
      <c r="A31" s="4"/>
      <c r="B31" s="4"/>
    </row>
    <row r="32" spans="1:17" ht="15.75" thickBot="1" x14ac:dyDescent="0.3">
      <c r="A32" s="100" t="s">
        <v>96</v>
      </c>
      <c r="B32" s="101"/>
      <c r="C32" s="102"/>
      <c r="D32" s="80">
        <f>D25+D12</f>
        <v>0</v>
      </c>
      <c r="E32" s="60"/>
    </row>
  </sheetData>
  <mergeCells count="19">
    <mergeCell ref="C17:E17"/>
    <mergeCell ref="A1:E1"/>
    <mergeCell ref="A2:E2"/>
    <mergeCell ref="A3:E3"/>
    <mergeCell ref="H3:P3"/>
    <mergeCell ref="C4:E4"/>
    <mergeCell ref="A5:E5"/>
    <mergeCell ref="A7:A11"/>
    <mergeCell ref="A12:B12"/>
    <mergeCell ref="A14:E14"/>
    <mergeCell ref="C15:E15"/>
    <mergeCell ref="C16:E16"/>
    <mergeCell ref="C30:E30"/>
    <mergeCell ref="A18:E18"/>
    <mergeCell ref="A20:A24"/>
    <mergeCell ref="A25:C25"/>
    <mergeCell ref="A27:E27"/>
    <mergeCell ref="C28:E28"/>
    <mergeCell ref="C29:E2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zoomScaleNormal="100" workbookViewId="0">
      <selection activeCell="A3" sqref="A3:E3"/>
    </sheetView>
  </sheetViews>
  <sheetFormatPr defaultColWidth="9.140625" defaultRowHeight="15" x14ac:dyDescent="0.25"/>
  <cols>
    <col min="1" max="1" width="38.28515625" style="24" customWidth="1"/>
    <col min="2" max="2" width="12.7109375" style="24" customWidth="1"/>
    <col min="3" max="3" width="10.85546875" style="24" bestFit="1" customWidth="1"/>
    <col min="4" max="4" width="10.85546875" style="24" customWidth="1"/>
    <col min="5" max="5" width="61.42578125" style="24" customWidth="1"/>
    <col min="6" max="6" width="2.42578125" style="24" customWidth="1"/>
    <col min="7" max="16384" width="9.140625" style="24"/>
  </cols>
  <sheetData>
    <row r="1" spans="1:16" ht="18.75" x14ac:dyDescent="0.3">
      <c r="A1" s="295" t="s">
        <v>11</v>
      </c>
      <c r="B1" s="296"/>
      <c r="C1" s="296"/>
      <c r="D1" s="296"/>
      <c r="E1" s="297"/>
      <c r="H1" s="60"/>
      <c r="I1" s="60"/>
      <c r="J1" s="60"/>
    </row>
    <row r="2" spans="1:16" ht="18.75" x14ac:dyDescent="0.3">
      <c r="A2" s="313" t="s">
        <v>97</v>
      </c>
      <c r="B2" s="140"/>
      <c r="C2" s="140"/>
      <c r="D2" s="140"/>
      <c r="E2" s="141"/>
    </row>
    <row r="3" spans="1:16" ht="51.75" customHeight="1" x14ac:dyDescent="0.25">
      <c r="A3" s="314" t="s">
        <v>98</v>
      </c>
      <c r="B3" s="315"/>
      <c r="C3" s="315"/>
      <c r="D3" s="315"/>
      <c r="E3" s="316"/>
      <c r="H3" s="301"/>
      <c r="I3" s="301"/>
      <c r="J3" s="301"/>
      <c r="K3" s="301"/>
      <c r="L3" s="301"/>
      <c r="M3" s="301"/>
      <c r="N3" s="301"/>
      <c r="O3" s="301"/>
      <c r="P3" s="301"/>
    </row>
    <row r="4" spans="1:16" ht="18.75" x14ac:dyDescent="0.3">
      <c r="A4" s="103" t="s">
        <v>65</v>
      </c>
      <c r="B4" s="61"/>
      <c r="C4" s="317"/>
      <c r="D4" s="222"/>
      <c r="E4" s="318"/>
    </row>
    <row r="5" spans="1:16" x14ac:dyDescent="0.25">
      <c r="A5" s="281" t="s">
        <v>66</v>
      </c>
      <c r="B5" s="282"/>
      <c r="C5" s="282"/>
      <c r="D5" s="282"/>
      <c r="E5" s="283"/>
    </row>
    <row r="6" spans="1:16" s="5" customFormat="1" ht="75" x14ac:dyDescent="0.25">
      <c r="A6" s="91" t="s">
        <v>48</v>
      </c>
      <c r="B6" s="14" t="s">
        <v>67</v>
      </c>
      <c r="C6" s="14" t="s">
        <v>68</v>
      </c>
      <c r="D6" s="77" t="s">
        <v>69</v>
      </c>
      <c r="E6" s="93" t="s">
        <v>19</v>
      </c>
      <c r="H6" s="301"/>
      <c r="I6" s="301"/>
      <c r="J6" s="301"/>
      <c r="K6" s="301"/>
      <c r="L6" s="301"/>
      <c r="M6" s="301"/>
      <c r="N6" s="301"/>
      <c r="O6" s="301"/>
      <c r="P6" s="301"/>
    </row>
    <row r="7" spans="1:16" s="5" customFormat="1" ht="30" customHeight="1" x14ac:dyDescent="0.25">
      <c r="A7" s="284" t="s">
        <v>70</v>
      </c>
      <c r="B7" s="62">
        <v>10</v>
      </c>
      <c r="C7" s="10"/>
      <c r="D7" s="63">
        <f>12*B7*C7</f>
        <v>0</v>
      </c>
      <c r="E7" s="87"/>
    </row>
    <row r="8" spans="1:16" s="5" customFormat="1" ht="30" customHeight="1" x14ac:dyDescent="0.25">
      <c r="A8" s="285"/>
      <c r="B8" s="62">
        <v>100</v>
      </c>
      <c r="C8" s="10"/>
      <c r="D8" s="63">
        <f t="shared" ref="D8:D10" si="0">12*B8*C8</f>
        <v>0</v>
      </c>
      <c r="E8" s="87"/>
    </row>
    <row r="9" spans="1:16" s="5" customFormat="1" ht="30" customHeight="1" x14ac:dyDescent="0.25">
      <c r="A9" s="285"/>
      <c r="B9" s="62">
        <v>500</v>
      </c>
      <c r="C9" s="10"/>
      <c r="D9" s="63">
        <f t="shared" si="0"/>
        <v>0</v>
      </c>
      <c r="E9" s="87"/>
    </row>
    <row r="10" spans="1:16" s="5" customFormat="1" ht="30" customHeight="1" x14ac:dyDescent="0.25">
      <c r="A10" s="286"/>
      <c r="B10" s="62">
        <v>1000</v>
      </c>
      <c r="C10" s="10"/>
      <c r="D10" s="63">
        <f t="shared" si="0"/>
        <v>0</v>
      </c>
      <c r="E10" s="87"/>
    </row>
    <row r="11" spans="1:16" x14ac:dyDescent="0.25">
      <c r="A11" s="305" t="s">
        <v>71</v>
      </c>
      <c r="B11" s="306"/>
      <c r="C11" s="66"/>
      <c r="D11" s="74">
        <f>SUM(D7:D10)</f>
        <v>0</v>
      </c>
      <c r="E11" s="88"/>
    </row>
    <row r="12" spans="1:16" x14ac:dyDescent="0.25">
      <c r="A12" s="89"/>
      <c r="B12" s="8"/>
      <c r="C12" s="8"/>
      <c r="D12" s="8"/>
      <c r="E12" s="90"/>
    </row>
    <row r="13" spans="1:16" s="5" customFormat="1" ht="18" customHeight="1" x14ac:dyDescent="0.25">
      <c r="A13" s="281" t="s">
        <v>72</v>
      </c>
      <c r="B13" s="282"/>
      <c r="C13" s="282"/>
      <c r="D13" s="282"/>
      <c r="E13" s="283"/>
    </row>
    <row r="14" spans="1:16" ht="15" customHeight="1" x14ac:dyDescent="0.25">
      <c r="A14" s="91" t="s">
        <v>48</v>
      </c>
      <c r="B14" s="78"/>
      <c r="C14" s="290" t="s">
        <v>21</v>
      </c>
      <c r="D14" s="291"/>
      <c r="E14" s="292"/>
    </row>
    <row r="15" spans="1:16" s="4" customFormat="1" ht="105" customHeight="1" x14ac:dyDescent="0.25">
      <c r="A15" s="92" t="s">
        <v>73</v>
      </c>
      <c r="B15" s="67"/>
      <c r="C15" s="159" t="s">
        <v>74</v>
      </c>
      <c r="D15" s="160"/>
      <c r="E15" s="161"/>
    </row>
    <row r="16" spans="1:16" ht="15" customHeight="1" x14ac:dyDescent="0.25">
      <c r="A16" s="89"/>
      <c r="B16" s="8"/>
      <c r="C16" s="293"/>
      <c r="D16" s="293"/>
      <c r="E16" s="294"/>
      <c r="H16" s="60"/>
    </row>
    <row r="17" spans="1:17" x14ac:dyDescent="0.25">
      <c r="A17" s="281" t="s">
        <v>75</v>
      </c>
      <c r="B17" s="282"/>
      <c r="C17" s="282"/>
      <c r="D17" s="282"/>
      <c r="E17" s="283"/>
    </row>
    <row r="18" spans="1:17" s="5" customFormat="1" ht="45" customHeight="1" x14ac:dyDescent="0.25">
      <c r="A18" s="91" t="s">
        <v>48</v>
      </c>
      <c r="B18" s="14" t="s">
        <v>67</v>
      </c>
      <c r="C18" s="14"/>
      <c r="D18" s="14" t="s">
        <v>76</v>
      </c>
      <c r="E18" s="93" t="s">
        <v>77</v>
      </c>
      <c r="H18" s="24"/>
      <c r="I18" s="24"/>
      <c r="J18" s="24"/>
      <c r="K18" s="24"/>
      <c r="L18" s="24"/>
      <c r="M18" s="24"/>
      <c r="N18" s="24"/>
      <c r="O18" s="24"/>
      <c r="P18" s="24"/>
      <c r="Q18" s="24"/>
    </row>
    <row r="19" spans="1:17" s="5" customFormat="1" ht="30" customHeight="1" x14ac:dyDescent="0.25">
      <c r="A19" s="284" t="s">
        <v>78</v>
      </c>
      <c r="B19" s="62">
        <v>10</v>
      </c>
      <c r="C19" s="67"/>
      <c r="D19" s="10"/>
      <c r="E19" s="94"/>
      <c r="H19" s="24"/>
      <c r="I19" s="24"/>
      <c r="J19" s="24"/>
      <c r="K19" s="24"/>
      <c r="L19" s="24"/>
      <c r="M19" s="24"/>
      <c r="N19" s="24"/>
      <c r="O19" s="24"/>
      <c r="P19" s="24"/>
      <c r="Q19" s="24"/>
    </row>
    <row r="20" spans="1:17" s="5" customFormat="1" ht="30" customHeight="1" x14ac:dyDescent="0.25">
      <c r="A20" s="285"/>
      <c r="B20" s="62">
        <v>100</v>
      </c>
      <c r="C20" s="67"/>
      <c r="D20" s="10"/>
      <c r="E20" s="94"/>
      <c r="H20" s="24"/>
      <c r="I20" s="24"/>
      <c r="J20" s="24"/>
      <c r="K20" s="24"/>
      <c r="L20" s="24"/>
      <c r="M20" s="24"/>
      <c r="N20" s="24"/>
      <c r="O20" s="24"/>
      <c r="P20" s="24"/>
      <c r="Q20" s="24"/>
    </row>
    <row r="21" spans="1:17" s="5" customFormat="1" ht="30" customHeight="1" x14ac:dyDescent="0.25">
      <c r="A21" s="285"/>
      <c r="B21" s="62">
        <v>500</v>
      </c>
      <c r="C21" s="67"/>
      <c r="D21" s="10"/>
      <c r="E21" s="94"/>
      <c r="H21" s="24"/>
      <c r="I21" s="24"/>
      <c r="J21" s="24"/>
      <c r="K21" s="24"/>
      <c r="L21" s="24"/>
      <c r="M21" s="24"/>
      <c r="N21" s="24"/>
      <c r="O21" s="24"/>
      <c r="P21" s="24"/>
      <c r="Q21" s="24"/>
    </row>
    <row r="22" spans="1:17" s="5" customFormat="1" ht="30" customHeight="1" x14ac:dyDescent="0.25">
      <c r="A22" s="286"/>
      <c r="B22" s="62">
        <v>1000</v>
      </c>
      <c r="C22" s="67"/>
      <c r="D22" s="10"/>
      <c r="E22" s="94"/>
      <c r="H22" s="24"/>
      <c r="I22" s="24"/>
      <c r="J22" s="24"/>
      <c r="K22" s="24"/>
      <c r="L22" s="24"/>
      <c r="M22" s="24"/>
      <c r="N22" s="24"/>
      <c r="O22" s="24"/>
      <c r="P22" s="24"/>
      <c r="Q22" s="24"/>
    </row>
    <row r="23" spans="1:17" x14ac:dyDescent="0.25">
      <c r="A23" s="287" t="s">
        <v>94</v>
      </c>
      <c r="B23" s="288"/>
      <c r="C23" s="289"/>
      <c r="D23" s="74">
        <f>SUM(D19:D22)</f>
        <v>0</v>
      </c>
      <c r="E23" s="96"/>
    </row>
    <row r="24" spans="1:17" ht="15" customHeight="1" x14ac:dyDescent="0.25">
      <c r="A24" s="89"/>
      <c r="B24" s="8"/>
      <c r="C24" s="79"/>
      <c r="D24" s="79"/>
      <c r="E24" s="97"/>
    </row>
    <row r="25" spans="1:17" x14ac:dyDescent="0.25">
      <c r="A25" s="281" t="s">
        <v>79</v>
      </c>
      <c r="B25" s="282"/>
      <c r="C25" s="282"/>
      <c r="D25" s="282"/>
      <c r="E25" s="283"/>
    </row>
    <row r="26" spans="1:17" x14ac:dyDescent="0.25">
      <c r="A26" s="91" t="s">
        <v>48</v>
      </c>
      <c r="B26" s="78"/>
      <c r="C26" s="290" t="s">
        <v>21</v>
      </c>
      <c r="D26" s="291"/>
      <c r="E26" s="292"/>
    </row>
    <row r="27" spans="1:17" ht="44.25" customHeight="1" thickBot="1" x14ac:dyDescent="0.3">
      <c r="A27" s="98" t="s">
        <v>80</v>
      </c>
      <c r="B27" s="99"/>
      <c r="C27" s="162" t="s">
        <v>81</v>
      </c>
      <c r="D27" s="163"/>
      <c r="E27" s="164"/>
    </row>
    <row r="28" spans="1:17" x14ac:dyDescent="0.25">
      <c r="A28" s="4"/>
      <c r="B28" s="4"/>
      <c r="C28" s="158"/>
      <c r="D28" s="158"/>
      <c r="E28" s="158"/>
    </row>
    <row r="29" spans="1:17" ht="15.75" thickBot="1" x14ac:dyDescent="0.3">
      <c r="A29" s="4"/>
      <c r="B29" s="4"/>
    </row>
    <row r="30" spans="1:17" ht="15.75" thickBot="1" x14ac:dyDescent="0.3">
      <c r="A30" s="100" t="s">
        <v>96</v>
      </c>
      <c r="B30" s="101"/>
      <c r="C30" s="102"/>
      <c r="D30" s="80">
        <f>D23+D11</f>
        <v>0</v>
      </c>
      <c r="E30" s="60"/>
    </row>
    <row r="32" spans="1:17" ht="15.75" thickBot="1" x14ac:dyDescent="0.3"/>
    <row r="33" spans="1:3" x14ac:dyDescent="0.25">
      <c r="A33" s="307" t="s">
        <v>108</v>
      </c>
      <c r="B33" s="309">
        <v>0</v>
      </c>
      <c r="C33" s="310"/>
    </row>
    <row r="34" spans="1:3" ht="15.75" thickBot="1" x14ac:dyDescent="0.3">
      <c r="A34" s="308"/>
      <c r="B34" s="311"/>
      <c r="C34" s="312"/>
    </row>
  </sheetData>
  <mergeCells count="22">
    <mergeCell ref="C15:E15"/>
    <mergeCell ref="A1:E1"/>
    <mergeCell ref="A2:E2"/>
    <mergeCell ref="A3:E3"/>
    <mergeCell ref="H3:P3"/>
    <mergeCell ref="C4:E4"/>
    <mergeCell ref="A5:E5"/>
    <mergeCell ref="H6:P6"/>
    <mergeCell ref="A7:A10"/>
    <mergeCell ref="A11:B11"/>
    <mergeCell ref="A13:E13"/>
    <mergeCell ref="C14:E14"/>
    <mergeCell ref="A33:A34"/>
    <mergeCell ref="B33:C34"/>
    <mergeCell ref="C27:E27"/>
    <mergeCell ref="C28:E28"/>
    <mergeCell ref="C16:E16"/>
    <mergeCell ref="A17:E17"/>
    <mergeCell ref="A19:A22"/>
    <mergeCell ref="A23:C23"/>
    <mergeCell ref="A25:E25"/>
    <mergeCell ref="C26:E2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topLeftCell="A25" workbookViewId="0">
      <selection activeCell="D30" sqref="D30"/>
    </sheetView>
  </sheetViews>
  <sheetFormatPr defaultColWidth="11.42578125" defaultRowHeight="15" x14ac:dyDescent="0.25"/>
  <cols>
    <col min="1" max="1" width="25.140625" style="24" customWidth="1"/>
    <col min="2" max="4" width="11.42578125" style="24"/>
    <col min="5" max="5" width="64.140625" style="24" customWidth="1"/>
    <col min="6" max="16384" width="11.42578125" style="24"/>
  </cols>
  <sheetData>
    <row r="1" spans="1:15" ht="18.75" x14ac:dyDescent="0.3">
      <c r="A1" s="313" t="s">
        <v>11</v>
      </c>
      <c r="B1" s="140"/>
      <c r="C1" s="140"/>
      <c r="D1" s="140"/>
      <c r="E1" s="140"/>
    </row>
    <row r="2" spans="1:15" ht="18.75" x14ac:dyDescent="0.3">
      <c r="A2" s="313" t="s">
        <v>99</v>
      </c>
      <c r="B2" s="140"/>
      <c r="C2" s="140"/>
      <c r="D2" s="140"/>
      <c r="E2" s="140"/>
    </row>
    <row r="3" spans="1:15" ht="48" customHeight="1" x14ac:dyDescent="0.25">
      <c r="A3" s="314" t="s">
        <v>100</v>
      </c>
      <c r="B3" s="315"/>
      <c r="C3" s="315"/>
      <c r="D3" s="315"/>
      <c r="E3" s="315"/>
      <c r="G3" s="301" t="s">
        <v>90</v>
      </c>
      <c r="H3" s="301"/>
      <c r="I3" s="301"/>
      <c r="J3" s="301"/>
      <c r="K3" s="301"/>
      <c r="L3" s="301"/>
      <c r="M3" s="301"/>
      <c r="N3" s="301"/>
      <c r="O3" s="301"/>
    </row>
    <row r="4" spans="1:15" ht="18.75" x14ac:dyDescent="0.3">
      <c r="A4" s="61" t="s">
        <v>65</v>
      </c>
      <c r="B4" s="61"/>
      <c r="C4" s="317"/>
      <c r="D4" s="222"/>
      <c r="E4" s="318"/>
    </row>
    <row r="5" spans="1:15" x14ac:dyDescent="0.25">
      <c r="A5" s="282" t="s">
        <v>66</v>
      </c>
      <c r="B5" s="282"/>
      <c r="C5" s="282"/>
      <c r="D5" s="282"/>
      <c r="E5" s="282"/>
    </row>
    <row r="6" spans="1:15" ht="75" x14ac:dyDescent="0.25">
      <c r="A6" s="9" t="s">
        <v>48</v>
      </c>
      <c r="B6" s="14" t="s">
        <v>67</v>
      </c>
      <c r="C6" s="14" t="s">
        <v>68</v>
      </c>
      <c r="D6" s="69" t="s">
        <v>69</v>
      </c>
      <c r="E6" s="70" t="s">
        <v>19</v>
      </c>
    </row>
    <row r="7" spans="1:15" x14ac:dyDescent="0.25">
      <c r="A7" s="319" t="s">
        <v>101</v>
      </c>
      <c r="B7" s="62">
        <v>10</v>
      </c>
      <c r="C7" s="10"/>
      <c r="D7" s="63">
        <f>12*B7*C7</f>
        <v>0</v>
      </c>
      <c r="E7" s="64"/>
    </row>
    <row r="8" spans="1:15" x14ac:dyDescent="0.25">
      <c r="A8" s="320"/>
      <c r="B8" s="62">
        <v>100</v>
      </c>
      <c r="C8" s="10"/>
      <c r="D8" s="63">
        <f t="shared" ref="D8:D10" si="0">12*B8*C8</f>
        <v>0</v>
      </c>
      <c r="E8" s="65"/>
    </row>
    <row r="9" spans="1:15" x14ac:dyDescent="0.25">
      <c r="A9" s="320"/>
      <c r="B9" s="62">
        <v>500</v>
      </c>
      <c r="C9" s="10"/>
      <c r="D9" s="63">
        <f t="shared" si="0"/>
        <v>0</v>
      </c>
      <c r="E9" s="65"/>
    </row>
    <row r="10" spans="1:15" x14ac:dyDescent="0.25">
      <c r="A10" s="321"/>
      <c r="B10" s="62">
        <v>1000</v>
      </c>
      <c r="C10" s="10"/>
      <c r="D10" s="63">
        <f t="shared" si="0"/>
        <v>0</v>
      </c>
      <c r="E10" s="65"/>
    </row>
    <row r="11" spans="1:15" x14ac:dyDescent="0.25">
      <c r="A11" s="323" t="s">
        <v>71</v>
      </c>
      <c r="B11" s="306"/>
      <c r="C11" s="66"/>
      <c r="D11" s="74">
        <f>SUM(D7:D10)</f>
        <v>0</v>
      </c>
      <c r="E11" s="66"/>
    </row>
    <row r="13" spans="1:15" x14ac:dyDescent="0.25">
      <c r="A13" s="282" t="s">
        <v>72</v>
      </c>
      <c r="B13" s="282"/>
      <c r="C13" s="282"/>
      <c r="D13" s="282"/>
      <c r="E13" s="282"/>
    </row>
    <row r="14" spans="1:15" x14ac:dyDescent="0.25">
      <c r="A14" s="9" t="s">
        <v>48</v>
      </c>
      <c r="B14" s="70"/>
      <c r="C14" s="290" t="s">
        <v>21</v>
      </c>
      <c r="D14" s="291"/>
      <c r="E14" s="291"/>
    </row>
    <row r="15" spans="1:15" ht="64.5" customHeight="1" x14ac:dyDescent="0.25">
      <c r="A15" s="18" t="s">
        <v>102</v>
      </c>
      <c r="B15" s="67"/>
      <c r="C15" s="159" t="s">
        <v>103</v>
      </c>
      <c r="D15" s="160"/>
      <c r="E15" s="160"/>
    </row>
    <row r="16" spans="1:15" x14ac:dyDescent="0.25">
      <c r="C16" s="293"/>
      <c r="D16" s="293"/>
      <c r="E16" s="293"/>
    </row>
    <row r="17" spans="1:5" x14ac:dyDescent="0.25">
      <c r="A17" s="282" t="s">
        <v>75</v>
      </c>
      <c r="B17" s="282"/>
      <c r="C17" s="282"/>
      <c r="D17" s="282"/>
      <c r="E17" s="282"/>
    </row>
    <row r="18" spans="1:5" ht="45" x14ac:dyDescent="0.25">
      <c r="A18" s="9" t="s">
        <v>48</v>
      </c>
      <c r="B18" s="14" t="s">
        <v>67</v>
      </c>
      <c r="C18" s="14"/>
      <c r="D18" s="14" t="s">
        <v>76</v>
      </c>
      <c r="E18" s="9" t="s">
        <v>77</v>
      </c>
    </row>
    <row r="19" spans="1:5" x14ac:dyDescent="0.25">
      <c r="A19" s="319" t="s">
        <v>78</v>
      </c>
      <c r="B19" s="62">
        <v>10</v>
      </c>
      <c r="C19" s="67"/>
      <c r="D19" s="10"/>
      <c r="E19" s="11"/>
    </row>
    <row r="20" spans="1:5" x14ac:dyDescent="0.25">
      <c r="A20" s="320"/>
      <c r="B20" s="62">
        <v>100</v>
      </c>
      <c r="C20" s="67"/>
      <c r="D20" s="10"/>
      <c r="E20" s="11"/>
    </row>
    <row r="21" spans="1:5" x14ac:dyDescent="0.25">
      <c r="A21" s="320"/>
      <c r="B21" s="62">
        <v>500</v>
      </c>
      <c r="C21" s="67"/>
      <c r="D21" s="10"/>
      <c r="E21" s="11"/>
    </row>
    <row r="22" spans="1:5" x14ac:dyDescent="0.25">
      <c r="A22" s="321"/>
      <c r="B22" s="62">
        <v>1000</v>
      </c>
      <c r="C22" s="67"/>
      <c r="D22" s="10"/>
      <c r="E22" s="11"/>
    </row>
    <row r="23" spans="1:5" x14ac:dyDescent="0.25">
      <c r="A23" s="322" t="s">
        <v>94</v>
      </c>
      <c r="B23" s="288"/>
      <c r="C23" s="289"/>
      <c r="D23" s="74">
        <f>SUM(D19:D22)</f>
        <v>0</v>
      </c>
      <c r="E23" s="76"/>
    </row>
    <row r="24" spans="1:5" x14ac:dyDescent="0.25">
      <c r="C24" s="71"/>
      <c r="D24" s="71"/>
      <c r="E24" s="71"/>
    </row>
    <row r="25" spans="1:5" x14ac:dyDescent="0.25">
      <c r="A25" s="282" t="s">
        <v>79</v>
      </c>
      <c r="B25" s="282"/>
      <c r="C25" s="282"/>
      <c r="D25" s="282"/>
      <c r="E25" s="282"/>
    </row>
    <row r="26" spans="1:5" x14ac:dyDescent="0.25">
      <c r="A26" s="9" t="s">
        <v>48</v>
      </c>
      <c r="B26" s="70"/>
      <c r="C26" s="290" t="s">
        <v>21</v>
      </c>
      <c r="D26" s="291"/>
      <c r="E26" s="291"/>
    </row>
    <row r="27" spans="1:5" ht="45" x14ac:dyDescent="0.25">
      <c r="A27" s="18" t="s">
        <v>80</v>
      </c>
      <c r="B27" s="67"/>
      <c r="C27" s="159" t="s">
        <v>104</v>
      </c>
      <c r="D27" s="160"/>
      <c r="E27" s="160"/>
    </row>
    <row r="28" spans="1:5" x14ac:dyDescent="0.25">
      <c r="A28" s="4"/>
      <c r="B28" s="4"/>
      <c r="C28" s="158"/>
      <c r="D28" s="158"/>
      <c r="E28" s="158"/>
    </row>
    <row r="29" spans="1:5" ht="15.75" thickBot="1" x14ac:dyDescent="0.3">
      <c r="A29" s="4"/>
      <c r="B29" s="4"/>
    </row>
    <row r="30" spans="1:5" ht="15.75" thickBot="1" x14ac:dyDescent="0.3">
      <c r="A30" s="100" t="s">
        <v>96</v>
      </c>
      <c r="B30" s="101"/>
      <c r="C30" s="102"/>
      <c r="D30" s="80">
        <f>D23+D11</f>
        <v>0</v>
      </c>
      <c r="E30" s="60"/>
    </row>
    <row r="32" spans="1:5" ht="15.75" thickBot="1" x14ac:dyDescent="0.3"/>
    <row r="33" spans="1:3" x14ac:dyDescent="0.25">
      <c r="A33" s="307" t="s">
        <v>108</v>
      </c>
      <c r="B33" s="309">
        <v>0</v>
      </c>
      <c r="C33" s="310"/>
    </row>
    <row r="34" spans="1:3" ht="15.75" thickBot="1" x14ac:dyDescent="0.3">
      <c r="A34" s="308"/>
      <c r="B34" s="311"/>
      <c r="C34" s="312"/>
    </row>
  </sheetData>
  <mergeCells count="21">
    <mergeCell ref="C16:E16"/>
    <mergeCell ref="A1:E1"/>
    <mergeCell ref="A2:E2"/>
    <mergeCell ref="A3:E3"/>
    <mergeCell ref="G3:O3"/>
    <mergeCell ref="C4:E4"/>
    <mergeCell ref="A5:E5"/>
    <mergeCell ref="A7:A10"/>
    <mergeCell ref="A11:B11"/>
    <mergeCell ref="A13:E13"/>
    <mergeCell ref="C14:E14"/>
    <mergeCell ref="C15:E15"/>
    <mergeCell ref="A33:A34"/>
    <mergeCell ref="B33:C34"/>
    <mergeCell ref="C28:E28"/>
    <mergeCell ref="A17:E17"/>
    <mergeCell ref="A19:A22"/>
    <mergeCell ref="A23:C23"/>
    <mergeCell ref="A25:E25"/>
    <mergeCell ref="C26:E26"/>
    <mergeCell ref="C27:E27"/>
  </mergeCell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zoomScale="90" zoomScaleNormal="90" workbookViewId="0">
      <selection activeCell="K18" sqref="K18"/>
    </sheetView>
  </sheetViews>
  <sheetFormatPr defaultColWidth="9.140625" defaultRowHeight="15" x14ac:dyDescent="0.25"/>
  <cols>
    <col min="1" max="1" width="20" style="24" customWidth="1"/>
    <col min="2" max="2" width="31.85546875" style="24" customWidth="1"/>
    <col min="3" max="3" width="31.28515625" style="24" customWidth="1"/>
    <col min="4" max="4" width="30.28515625" style="24" customWidth="1"/>
    <col min="5" max="5" width="13.5703125" style="24" bestFit="1" customWidth="1"/>
    <col min="6" max="6" width="13.5703125" style="24" customWidth="1"/>
    <col min="7" max="7" width="18.28515625" style="24" bestFit="1" customWidth="1"/>
    <col min="8" max="8" width="22.140625" style="24" customWidth="1"/>
    <col min="9" max="9" width="19.85546875" style="24" customWidth="1"/>
    <col min="10" max="10" width="13.140625" style="24" customWidth="1"/>
    <col min="11" max="11" width="15.140625" style="24" customWidth="1"/>
    <col min="12" max="12" width="13.140625" style="24" customWidth="1"/>
    <col min="13" max="13" width="2.7109375" style="24" customWidth="1"/>
    <col min="14" max="14" width="19" style="24" customWidth="1"/>
    <col min="15" max="16384" width="9.140625" style="24"/>
  </cols>
  <sheetData>
    <row r="1" spans="1:13" ht="18.75" customHeight="1" thickBot="1" x14ac:dyDescent="0.35">
      <c r="A1" s="140" t="s">
        <v>11</v>
      </c>
      <c r="B1" s="140"/>
      <c r="C1" s="140"/>
      <c r="D1" s="140"/>
      <c r="E1" s="140"/>
      <c r="F1" s="140"/>
      <c r="G1" s="140"/>
      <c r="H1" s="140"/>
      <c r="I1" s="140"/>
      <c r="J1" s="140"/>
      <c r="K1" s="140"/>
      <c r="L1" s="140"/>
      <c r="M1" s="141"/>
    </row>
    <row r="2" spans="1:13" ht="18.75" customHeight="1" thickBot="1" x14ac:dyDescent="0.35">
      <c r="A2" s="142" t="s">
        <v>87</v>
      </c>
      <c r="B2" s="143"/>
      <c r="C2" s="143"/>
      <c r="D2" s="143"/>
      <c r="E2" s="143"/>
      <c r="F2" s="143"/>
      <c r="G2" s="143"/>
      <c r="H2" s="143"/>
      <c r="I2" s="143"/>
      <c r="J2" s="143"/>
      <c r="K2" s="143"/>
      <c r="L2" s="143"/>
      <c r="M2" s="144"/>
    </row>
    <row r="3" spans="1:13" ht="64.5" customHeight="1" thickBot="1" x14ac:dyDescent="0.3">
      <c r="A3" s="145" t="s">
        <v>126</v>
      </c>
      <c r="B3" s="146"/>
      <c r="C3" s="146"/>
      <c r="D3" s="146"/>
      <c r="E3" s="146"/>
      <c r="F3" s="146"/>
      <c r="G3" s="146"/>
      <c r="H3" s="146"/>
      <c r="I3" s="146"/>
      <c r="J3" s="146"/>
      <c r="K3" s="146"/>
      <c r="L3" s="146"/>
      <c r="M3" s="147"/>
    </row>
    <row r="4" spans="1:13" ht="15.75" customHeight="1" thickBot="1" x14ac:dyDescent="0.3">
      <c r="A4" s="324"/>
      <c r="B4" s="325"/>
      <c r="C4" s="325"/>
      <c r="D4" s="325"/>
      <c r="E4" s="325"/>
      <c r="F4" s="325"/>
      <c r="G4" s="325"/>
      <c r="H4" s="325"/>
      <c r="I4" s="325"/>
      <c r="J4" s="325"/>
      <c r="K4" s="325"/>
      <c r="L4" s="325"/>
      <c r="M4" s="326"/>
    </row>
    <row r="5" spans="1:13" ht="19.5" thickBot="1" x14ac:dyDescent="0.35">
      <c r="A5" s="236" t="s">
        <v>12</v>
      </c>
      <c r="B5" s="236"/>
      <c r="C5" s="236"/>
      <c r="D5" s="124"/>
      <c r="E5" s="327"/>
      <c r="F5" s="328"/>
      <c r="G5" s="328"/>
      <c r="H5" s="328"/>
      <c r="I5" s="328"/>
      <c r="J5" s="328"/>
      <c r="K5" s="328"/>
      <c r="L5" s="328"/>
      <c r="M5" s="329"/>
    </row>
    <row r="6" spans="1:13" ht="15.75" thickBot="1" x14ac:dyDescent="0.3">
      <c r="A6" s="237"/>
      <c r="B6" s="238"/>
      <c r="C6" s="238"/>
      <c r="D6" s="238"/>
      <c r="E6" s="238"/>
      <c r="F6" s="238"/>
      <c r="G6" s="238"/>
      <c r="H6" s="238"/>
      <c r="I6" s="238"/>
      <c r="J6" s="238"/>
      <c r="K6" s="238"/>
      <c r="L6" s="238"/>
      <c r="M6" s="239"/>
    </row>
    <row r="7" spans="1:13" ht="48.75" customHeight="1" x14ac:dyDescent="0.25">
      <c r="A7" s="37"/>
      <c r="B7" s="38" t="s">
        <v>122</v>
      </c>
      <c r="C7" s="330" t="s">
        <v>123</v>
      </c>
      <c r="D7" s="330" t="s">
        <v>124</v>
      </c>
      <c r="E7" s="330" t="s">
        <v>125</v>
      </c>
      <c r="F7" s="333" t="s">
        <v>59</v>
      </c>
      <c r="G7" s="334"/>
      <c r="H7" s="334"/>
      <c r="I7" s="334"/>
      <c r="J7" s="334"/>
      <c r="K7" s="335"/>
    </row>
    <row r="8" spans="1:13" ht="48.75" customHeight="1" thickBot="1" x14ac:dyDescent="0.3">
      <c r="A8" s="125"/>
      <c r="B8" s="38"/>
      <c r="C8" s="331"/>
      <c r="D8" s="331"/>
      <c r="E8" s="332"/>
      <c r="F8" s="336"/>
      <c r="G8" s="337"/>
      <c r="H8" s="337"/>
      <c r="I8" s="337"/>
      <c r="J8" s="337"/>
      <c r="K8" s="338"/>
    </row>
    <row r="9" spans="1:13" ht="20.25" customHeight="1" thickBot="1" x14ac:dyDescent="0.3">
      <c r="A9" s="105"/>
      <c r="B9" s="126"/>
      <c r="C9" s="126"/>
      <c r="D9" s="137"/>
      <c r="E9" s="350"/>
      <c r="F9" s="229"/>
      <c r="G9" s="229"/>
      <c r="H9" s="229"/>
      <c r="I9" s="229"/>
      <c r="J9" s="229"/>
      <c r="K9" s="230"/>
    </row>
    <row r="10" spans="1:13" ht="20.25" customHeight="1" thickBot="1" x14ac:dyDescent="0.3">
      <c r="A10" s="105"/>
      <c r="B10" s="126"/>
      <c r="C10" s="127"/>
      <c r="D10" s="138"/>
      <c r="E10" s="351"/>
      <c r="F10" s="106"/>
      <c r="G10" s="106"/>
      <c r="H10" s="106"/>
      <c r="I10" s="106"/>
      <c r="J10" s="106"/>
      <c r="K10" s="123"/>
    </row>
    <row r="11" spans="1:13" ht="20.25" customHeight="1" thickBot="1" x14ac:dyDescent="0.3">
      <c r="A11" s="105"/>
      <c r="B11" s="126"/>
      <c r="C11" s="127"/>
      <c r="D11" s="138"/>
      <c r="E11" s="351"/>
      <c r="F11" s="106"/>
      <c r="G11" s="106"/>
      <c r="H11" s="106"/>
      <c r="I11" s="106"/>
      <c r="J11" s="106"/>
      <c r="K11" s="123"/>
    </row>
    <row r="12" spans="1:13" ht="20.25" customHeight="1" thickBot="1" x14ac:dyDescent="0.3">
      <c r="A12" s="105"/>
      <c r="B12" s="126"/>
      <c r="C12" s="128"/>
      <c r="D12" s="139"/>
      <c r="E12" s="352"/>
      <c r="F12" s="106"/>
      <c r="G12" s="106"/>
      <c r="H12" s="106"/>
      <c r="I12" s="106"/>
      <c r="J12" s="106"/>
      <c r="K12" s="123"/>
    </row>
    <row r="13" spans="1:13" ht="20.25" customHeight="1" thickBot="1" x14ac:dyDescent="0.3">
      <c r="A13" s="129"/>
      <c r="B13" s="130"/>
      <c r="C13" s="131"/>
      <c r="D13" s="131"/>
      <c r="E13" s="132"/>
      <c r="F13" s="231"/>
      <c r="G13" s="232"/>
      <c r="H13" s="232"/>
      <c r="I13" s="232"/>
      <c r="J13" s="232"/>
      <c r="K13" s="233"/>
    </row>
    <row r="14" spans="1:13" ht="20.25" customHeight="1" x14ac:dyDescent="0.25">
      <c r="B14" s="339" t="s">
        <v>127</v>
      </c>
      <c r="C14" s="340"/>
      <c r="D14" s="340"/>
      <c r="E14" s="340"/>
      <c r="F14" s="340"/>
      <c r="G14" s="340"/>
      <c r="H14" s="341"/>
    </row>
    <row r="15" spans="1:13" ht="20.25" customHeight="1" x14ac:dyDescent="0.25">
      <c r="B15" s="342"/>
      <c r="C15" s="343"/>
      <c r="D15" s="343"/>
      <c r="E15" s="343"/>
      <c r="F15" s="343"/>
      <c r="G15" s="343"/>
      <c r="H15" s="344"/>
    </row>
    <row r="16" spans="1:13" ht="20.25" customHeight="1" thickBot="1" x14ac:dyDescent="0.3">
      <c r="B16" s="345"/>
      <c r="C16" s="346"/>
      <c r="D16" s="346"/>
      <c r="E16" s="346"/>
      <c r="F16" s="346"/>
      <c r="G16" s="346"/>
      <c r="H16" s="347"/>
    </row>
    <row r="17" spans="1:10" ht="20.25" customHeight="1" x14ac:dyDescent="0.25">
      <c r="A17" s="307" t="s">
        <v>108</v>
      </c>
      <c r="B17" s="348">
        <v>0</v>
      </c>
      <c r="D17" s="1"/>
      <c r="E17" s="1"/>
      <c r="F17" s="1"/>
      <c r="G17" s="1"/>
      <c r="H17" s="1"/>
      <c r="I17" s="1"/>
      <c r="J17" s="1"/>
    </row>
    <row r="18" spans="1:10" ht="46.5" customHeight="1" thickBot="1" x14ac:dyDescent="0.3">
      <c r="A18" s="308"/>
      <c r="B18" s="349"/>
      <c r="D18" s="1"/>
      <c r="E18" s="1"/>
      <c r="F18" s="1"/>
      <c r="G18" s="1"/>
      <c r="H18" s="1"/>
      <c r="I18" s="1"/>
      <c r="J18" s="1"/>
    </row>
    <row r="19" spans="1:10" ht="20.25" customHeight="1" x14ac:dyDescent="0.25">
      <c r="B19" s="24" t="s">
        <v>109</v>
      </c>
      <c r="D19" s="1"/>
      <c r="E19" s="1"/>
      <c r="F19" s="1"/>
      <c r="G19" s="1"/>
      <c r="H19" s="1"/>
      <c r="I19" s="1"/>
      <c r="J19" s="1"/>
    </row>
    <row r="20" spans="1:10" ht="20.25" customHeight="1" x14ac:dyDescent="0.25">
      <c r="D20" s="133"/>
      <c r="E20" s="134"/>
      <c r="F20" s="134"/>
      <c r="G20" s="134"/>
      <c r="H20" s="134"/>
      <c r="I20" s="134"/>
      <c r="J20" s="135"/>
    </row>
    <row r="21" spans="1:10" ht="20.25" customHeight="1" x14ac:dyDescent="0.25">
      <c r="D21" s="136"/>
      <c r="E21" s="136"/>
      <c r="F21" s="136"/>
      <c r="G21" s="136"/>
      <c r="H21" s="136"/>
      <c r="I21" s="136"/>
      <c r="J21" s="136"/>
    </row>
    <row r="22" spans="1:10" ht="20.25" customHeight="1" x14ac:dyDescent="0.25">
      <c r="D22" s="1"/>
      <c r="E22" s="1"/>
      <c r="F22" s="1"/>
      <c r="G22" s="1"/>
      <c r="H22" s="1"/>
      <c r="I22" s="1"/>
      <c r="J22" s="1"/>
    </row>
    <row r="23" spans="1:10" ht="20.25" customHeight="1" x14ac:dyDescent="0.25">
      <c r="D23" s="1"/>
      <c r="E23" s="1"/>
      <c r="F23" s="1"/>
      <c r="G23" s="1"/>
      <c r="H23" s="1"/>
      <c r="I23" s="1"/>
      <c r="J23" s="1"/>
    </row>
    <row r="24" spans="1:10" ht="20.25" customHeight="1" x14ac:dyDescent="0.25"/>
    <row r="25" spans="1:10" ht="20.25" customHeight="1" x14ac:dyDescent="0.25"/>
    <row r="26" spans="1:10" ht="20.25" customHeight="1" x14ac:dyDescent="0.25"/>
    <row r="27" spans="1:10" ht="20.25" customHeight="1" x14ac:dyDescent="0.25"/>
    <row r="28" spans="1:10" ht="20.25" customHeight="1" x14ac:dyDescent="0.25"/>
    <row r="29" spans="1:10" ht="20.25" customHeight="1" x14ac:dyDescent="0.25"/>
    <row r="30" spans="1:10" ht="20.25" customHeight="1" x14ac:dyDescent="0.25"/>
    <row r="31" spans="1:10" ht="20.25" customHeight="1" x14ac:dyDescent="0.25"/>
    <row r="32" spans="1:10" ht="20.25" customHeight="1" x14ac:dyDescent="0.25"/>
    <row r="33" ht="20.25" customHeight="1" x14ac:dyDescent="0.25"/>
    <row r="34" ht="20.25" customHeight="1" x14ac:dyDescent="0.25"/>
    <row r="35" ht="20.25" customHeight="1" x14ac:dyDescent="0.25"/>
    <row r="36" ht="20.25" customHeight="1" x14ac:dyDescent="0.25"/>
    <row r="37" ht="20.25" customHeight="1" x14ac:dyDescent="0.25"/>
    <row r="38" ht="20.25" customHeight="1" x14ac:dyDescent="0.25"/>
    <row r="39" ht="20.25" customHeight="1" x14ac:dyDescent="0.25"/>
    <row r="40" ht="20.25" customHeight="1" x14ac:dyDescent="0.25"/>
    <row r="41" ht="20.25" customHeight="1" x14ac:dyDescent="0.25"/>
    <row r="42" ht="20.25" customHeight="1" x14ac:dyDescent="0.25"/>
    <row r="43" ht="20.25" customHeight="1" x14ac:dyDescent="0.25"/>
    <row r="44" ht="20.25" customHeight="1" x14ac:dyDescent="0.25"/>
    <row r="45" ht="20.25" customHeight="1" x14ac:dyDescent="0.25"/>
    <row r="46" ht="20.25" customHeight="1" x14ac:dyDescent="0.25"/>
    <row r="47" ht="20.25" customHeight="1" x14ac:dyDescent="0.25"/>
    <row r="48" ht="20.25" customHeight="1" x14ac:dyDescent="0.25"/>
    <row r="49" ht="20.25" customHeight="1" x14ac:dyDescent="0.25"/>
    <row r="50" ht="20.25" customHeight="1" x14ac:dyDescent="0.25"/>
    <row r="51" ht="20.25" customHeight="1" x14ac:dyDescent="0.25"/>
    <row r="52" ht="20.25" customHeight="1" x14ac:dyDescent="0.25"/>
    <row r="53" ht="20.25" customHeight="1" x14ac:dyDescent="0.25"/>
    <row r="54" ht="20.25" customHeight="1" x14ac:dyDescent="0.25"/>
    <row r="55" ht="20.25" customHeight="1" x14ac:dyDescent="0.25"/>
    <row r="56" ht="20.25" customHeight="1" x14ac:dyDescent="0.25"/>
    <row r="57" ht="20.25" customHeight="1" x14ac:dyDescent="0.25"/>
    <row r="58" ht="30.75" customHeight="1" x14ac:dyDescent="0.25"/>
    <row r="59" ht="49.5" customHeight="1" x14ac:dyDescent="0.25"/>
    <row r="60" ht="29.25" customHeight="1" x14ac:dyDescent="0.25"/>
    <row r="61" ht="29.25" customHeight="1" x14ac:dyDescent="0.25"/>
  </sheetData>
  <mergeCells count="17">
    <mergeCell ref="F13:K13"/>
    <mergeCell ref="B14:H16"/>
    <mergeCell ref="A17:A18"/>
    <mergeCell ref="B17:B18"/>
    <mergeCell ref="E9:E12"/>
    <mergeCell ref="F9:K9"/>
    <mergeCell ref="A6:M6"/>
    <mergeCell ref="C7:C8"/>
    <mergeCell ref="D7:D8"/>
    <mergeCell ref="E7:E8"/>
    <mergeCell ref="F7:K8"/>
    <mergeCell ref="A1:M1"/>
    <mergeCell ref="A2:M2"/>
    <mergeCell ref="A3:M3"/>
    <mergeCell ref="A4:M4"/>
    <mergeCell ref="A5:C5"/>
    <mergeCell ref="E5:M5"/>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zoomScale="90" zoomScaleNormal="90" workbookViewId="0">
      <selection activeCell="F22" sqref="F22"/>
    </sheetView>
  </sheetViews>
  <sheetFormatPr defaultColWidth="9.140625" defaultRowHeight="15" x14ac:dyDescent="0.25"/>
  <cols>
    <col min="1" max="1" width="9.140625" style="24"/>
    <col min="2" max="2" width="31.85546875" style="24" customWidth="1"/>
    <col min="3" max="7" width="42.140625" style="24" customWidth="1"/>
    <col min="8" max="8" width="13.5703125" style="24" customWidth="1"/>
    <col min="9" max="9" width="22.140625" style="24" customWidth="1"/>
    <col min="10" max="10" width="19.85546875" style="24" customWidth="1"/>
    <col min="11" max="11" width="13.140625" style="24" customWidth="1"/>
    <col min="12" max="12" width="15.140625" style="24" customWidth="1"/>
    <col min="13" max="13" width="13.140625" style="24" customWidth="1"/>
    <col min="14" max="14" width="2.7109375" style="24" customWidth="1"/>
    <col min="15" max="15" width="19" style="24" customWidth="1"/>
    <col min="16" max="16384" width="9.140625" style="24"/>
  </cols>
  <sheetData>
    <row r="1" spans="1:15" ht="18.75" customHeight="1" thickBot="1" x14ac:dyDescent="0.35">
      <c r="A1" s="140" t="s">
        <v>11</v>
      </c>
      <c r="B1" s="140"/>
      <c r="C1" s="140"/>
      <c r="D1" s="140"/>
      <c r="E1" s="140"/>
      <c r="F1" s="140"/>
      <c r="G1" s="140"/>
      <c r="H1" s="140"/>
      <c r="I1" s="140"/>
      <c r="J1" s="140"/>
      <c r="K1" s="140"/>
      <c r="L1" s="140"/>
      <c r="M1" s="140"/>
      <c r="N1" s="140"/>
      <c r="O1" s="141"/>
    </row>
    <row r="2" spans="1:15" ht="18.75" customHeight="1" thickBot="1" x14ac:dyDescent="0.35">
      <c r="A2" s="142" t="s">
        <v>62</v>
      </c>
      <c r="B2" s="143"/>
      <c r="C2" s="143"/>
      <c r="D2" s="143"/>
      <c r="E2" s="143"/>
      <c r="F2" s="143"/>
      <c r="G2" s="143"/>
      <c r="H2" s="143"/>
      <c r="I2" s="143"/>
      <c r="J2" s="143"/>
      <c r="K2" s="143"/>
      <c r="L2" s="143"/>
      <c r="M2" s="143"/>
      <c r="N2" s="143"/>
      <c r="O2" s="144"/>
    </row>
    <row r="3" spans="1:15" ht="51.75" customHeight="1" thickBot="1" x14ac:dyDescent="0.3">
      <c r="A3" s="145" t="s">
        <v>115</v>
      </c>
      <c r="B3" s="146"/>
      <c r="C3" s="146"/>
      <c r="D3" s="146"/>
      <c r="E3" s="146"/>
      <c r="F3" s="146"/>
      <c r="G3" s="146"/>
      <c r="H3" s="146"/>
      <c r="I3" s="146"/>
      <c r="J3" s="146"/>
      <c r="K3" s="146"/>
      <c r="L3" s="146"/>
      <c r="M3" s="146"/>
      <c r="N3" s="146"/>
      <c r="O3" s="147"/>
    </row>
    <row r="4" spans="1:15" ht="13.5" customHeight="1" thickBot="1" x14ac:dyDescent="0.3">
      <c r="A4" s="324"/>
      <c r="B4" s="325"/>
      <c r="C4" s="325"/>
      <c r="D4" s="325"/>
      <c r="E4" s="325"/>
      <c r="F4" s="325"/>
      <c r="G4" s="325"/>
      <c r="H4" s="325"/>
      <c r="I4" s="325"/>
      <c r="J4" s="325"/>
      <c r="K4" s="325"/>
      <c r="L4" s="325"/>
      <c r="M4" s="325"/>
      <c r="N4" s="325"/>
      <c r="O4" s="326"/>
    </row>
    <row r="5" spans="1:15" ht="15.75" customHeight="1" thickBot="1" x14ac:dyDescent="0.35">
      <c r="A5" s="236" t="s">
        <v>12</v>
      </c>
      <c r="B5" s="236"/>
      <c r="C5" s="236"/>
      <c r="D5" s="48"/>
      <c r="E5" s="327"/>
      <c r="F5" s="328"/>
      <c r="G5" s="328"/>
      <c r="H5" s="328"/>
      <c r="I5" s="328"/>
      <c r="J5" s="328"/>
      <c r="K5" s="328"/>
      <c r="L5" s="328"/>
      <c r="M5" s="328"/>
      <c r="N5" s="328"/>
      <c r="O5" s="329"/>
    </row>
    <row r="6" spans="1:15" ht="15.75" thickBot="1" x14ac:dyDescent="0.3">
      <c r="A6" s="237"/>
      <c r="B6" s="238"/>
      <c r="C6" s="238"/>
      <c r="D6" s="238"/>
      <c r="E6" s="238"/>
      <c r="F6" s="238"/>
      <c r="G6" s="238"/>
      <c r="H6" s="238"/>
      <c r="I6" s="238"/>
      <c r="J6" s="238"/>
      <c r="K6" s="238"/>
      <c r="L6" s="238"/>
      <c r="M6" s="238"/>
      <c r="N6" s="238"/>
      <c r="O6" s="239"/>
    </row>
    <row r="7" spans="1:15" ht="30.75" thickBot="1" x14ac:dyDescent="0.3">
      <c r="A7" s="37"/>
      <c r="B7" s="38" t="s">
        <v>83</v>
      </c>
      <c r="C7" s="39" t="s">
        <v>82</v>
      </c>
      <c r="D7" s="39" t="s">
        <v>84</v>
      </c>
      <c r="E7" s="40" t="s">
        <v>86</v>
      </c>
      <c r="F7" s="40" t="s">
        <v>112</v>
      </c>
      <c r="G7" s="40" t="s">
        <v>113</v>
      </c>
      <c r="H7" s="39" t="s">
        <v>107</v>
      </c>
      <c r="I7" s="40" t="s">
        <v>85</v>
      </c>
      <c r="J7" s="258" t="s">
        <v>59</v>
      </c>
      <c r="K7" s="259"/>
      <c r="L7" s="259"/>
      <c r="M7" s="259"/>
      <c r="N7" s="259"/>
      <c r="O7" s="260"/>
    </row>
    <row r="8" spans="1:15" ht="20.25" customHeight="1" thickBot="1" x14ac:dyDescent="0.3">
      <c r="A8" s="68"/>
      <c r="B8" s="354"/>
      <c r="C8" s="357"/>
      <c r="D8" s="357"/>
      <c r="E8" s="108">
        <v>0</v>
      </c>
      <c r="F8" s="111">
        <v>10</v>
      </c>
      <c r="G8" s="111">
        <f>F8*E8</f>
        <v>0</v>
      </c>
      <c r="H8" s="109">
        <v>0</v>
      </c>
      <c r="I8" s="110">
        <f>SUM(G8+H8)</f>
        <v>0</v>
      </c>
      <c r="J8" s="229"/>
      <c r="K8" s="229"/>
      <c r="L8" s="229"/>
      <c r="M8" s="229"/>
      <c r="N8" s="229"/>
      <c r="O8" s="230"/>
    </row>
    <row r="9" spans="1:15" ht="20.25" customHeight="1" thickBot="1" x14ac:dyDescent="0.3">
      <c r="A9" s="105"/>
      <c r="B9" s="355"/>
      <c r="C9" s="358"/>
      <c r="D9" s="358"/>
      <c r="E9" s="107">
        <v>0</v>
      </c>
      <c r="F9" s="111">
        <v>100</v>
      </c>
      <c r="G9" s="111">
        <f t="shared" ref="G9:G11" si="0">F9*E9</f>
        <v>0</v>
      </c>
      <c r="H9" s="109">
        <v>0</v>
      </c>
      <c r="I9" s="110">
        <f t="shared" ref="I9:I11" si="1">SUM(G9+H9)</f>
        <v>0</v>
      </c>
      <c r="J9" s="106"/>
      <c r="K9" s="106"/>
      <c r="L9" s="106"/>
      <c r="M9" s="106"/>
      <c r="N9" s="106"/>
      <c r="O9" s="104"/>
    </row>
    <row r="10" spans="1:15" ht="20.25" customHeight="1" thickBot="1" x14ac:dyDescent="0.3">
      <c r="A10" s="105"/>
      <c r="B10" s="355"/>
      <c r="C10" s="358"/>
      <c r="D10" s="358"/>
      <c r="E10" s="107">
        <v>0</v>
      </c>
      <c r="F10" s="111">
        <v>500</v>
      </c>
      <c r="G10" s="111">
        <f t="shared" si="0"/>
        <v>0</v>
      </c>
      <c r="H10" s="109">
        <v>0</v>
      </c>
      <c r="I10" s="110">
        <f>SUM(G10+H10)</f>
        <v>0</v>
      </c>
      <c r="J10" s="106"/>
      <c r="K10" s="106"/>
      <c r="L10" s="106"/>
      <c r="M10" s="106"/>
      <c r="N10" s="106"/>
      <c r="O10" s="104"/>
    </row>
    <row r="11" spans="1:15" ht="20.25" customHeight="1" thickBot="1" x14ac:dyDescent="0.3">
      <c r="A11" s="105"/>
      <c r="B11" s="356"/>
      <c r="C11" s="359"/>
      <c r="D11" s="359"/>
      <c r="E11" s="107">
        <v>0</v>
      </c>
      <c r="F11" s="111">
        <v>1000</v>
      </c>
      <c r="G11" s="111">
        <f t="shared" si="0"/>
        <v>0</v>
      </c>
      <c r="H11" s="109">
        <v>0</v>
      </c>
      <c r="I11" s="110">
        <f t="shared" si="1"/>
        <v>0</v>
      </c>
      <c r="J11" s="106"/>
      <c r="K11" s="106"/>
      <c r="L11" s="106"/>
      <c r="M11" s="106"/>
      <c r="N11" s="106"/>
      <c r="O11" s="104"/>
    </row>
    <row r="12" spans="1:15" ht="20.25" customHeight="1" thickBot="1" x14ac:dyDescent="0.3">
      <c r="A12" s="272" t="s">
        <v>49</v>
      </c>
      <c r="B12" s="273"/>
      <c r="C12" s="273"/>
      <c r="D12" s="273"/>
      <c r="E12" s="273"/>
      <c r="F12" s="273"/>
      <c r="G12" s="273"/>
      <c r="H12" s="274"/>
      <c r="I12" s="41">
        <f>SUM(I8:I11)</f>
        <v>0</v>
      </c>
      <c r="J12" s="231"/>
      <c r="K12" s="232"/>
      <c r="L12" s="232"/>
      <c r="M12" s="232"/>
      <c r="N12" s="232"/>
      <c r="O12" s="233"/>
    </row>
    <row r="13" spans="1:15" ht="15.75" thickBot="1" x14ac:dyDescent="0.3">
      <c r="B13" s="1"/>
      <c r="H13" s="24" t="s">
        <v>114</v>
      </c>
      <c r="I13" s="112">
        <f>AVERAGE(I8:I11)</f>
        <v>0</v>
      </c>
    </row>
    <row r="14" spans="1:15" ht="15.75" thickBot="1" x14ac:dyDescent="0.3">
      <c r="B14" s="1"/>
    </row>
    <row r="15" spans="1:15" x14ac:dyDescent="0.25">
      <c r="B15" s="307" t="s">
        <v>108</v>
      </c>
      <c r="C15" s="353">
        <v>0</v>
      </c>
    </row>
    <row r="16" spans="1:15" ht="15.75" thickBot="1" x14ac:dyDescent="0.3">
      <c r="B16" s="308"/>
      <c r="C16" s="349"/>
    </row>
    <row r="17" spans="2:2" x14ac:dyDescent="0.25">
      <c r="B17" s="1"/>
    </row>
    <row r="18" spans="2:2" x14ac:dyDescent="0.25">
      <c r="B18" s="1"/>
    </row>
  </sheetData>
  <mergeCells count="16">
    <mergeCell ref="B15:B16"/>
    <mergeCell ref="C15:C16"/>
    <mergeCell ref="A1:O1"/>
    <mergeCell ref="A2:O2"/>
    <mergeCell ref="A3:O3"/>
    <mergeCell ref="A5:C5"/>
    <mergeCell ref="A4:O4"/>
    <mergeCell ref="E5:O5"/>
    <mergeCell ref="A12:H12"/>
    <mergeCell ref="J12:O12"/>
    <mergeCell ref="A6:O6"/>
    <mergeCell ref="J7:O7"/>
    <mergeCell ref="J8:O8"/>
    <mergeCell ref="B8:B11"/>
    <mergeCell ref="C8:C11"/>
    <mergeCell ref="D8:D11"/>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Category 1</vt:lpstr>
      <vt:lpstr>Category 2</vt:lpstr>
      <vt:lpstr>Cat 3A- Fleet Mgmt.</vt:lpstr>
      <vt:lpstr>Cat 3B- MDM</vt:lpstr>
      <vt:lpstr>Cat 3C- Mob. Integration</vt:lpstr>
      <vt:lpstr>Cat 3D throgh 3N</vt:lpstr>
      <vt:lpstr>Category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2018-08-10T20:34:19Z</dcterms:created>
  <dcterms:modified xsi:type="dcterms:W3CDTF">2018-10-09T20:55:29Z</dcterms:modified>
</cp:coreProperties>
</file>